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30-05-2022\DOC FINANCIEROS\"/>
    </mc:Choice>
  </mc:AlternateContent>
  <xr:revisionPtr revIDLastSave="0" documentId="13_ncr:1_{7F254E14-6E54-4E18-B63B-B3D366799EF6}" xr6:coauthVersionLast="36" xr6:coauthVersionMax="36" xr10:uidLastSave="{00000000-0000-0000-0000-000000000000}"/>
  <bookViews>
    <workbookView xWindow="-120" yWindow="-120" windowWidth="20730" windowHeight="11160" xr2:uid="{00000000-000D-0000-FFFF-FFFF00000000}"/>
  </bookViews>
  <sheets>
    <sheet name="Details and output new RD" sheetId="4" r:id="rId1"/>
    <sheet name="Hoja1" sheetId="5" r:id="rId2"/>
  </sheets>
  <definedNames>
    <definedName name="_xlnm._FilterDatabase" localSheetId="0" hidden="1">'Details and output new RD'!$A$5:$AW$251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8" i="4" l="1"/>
  <c r="C238" i="4"/>
  <c r="AH227" i="4"/>
  <c r="AC227" i="4"/>
  <c r="X227" i="4"/>
  <c r="S227" i="4"/>
  <c r="N227" i="4"/>
  <c r="I227" i="4"/>
  <c r="D227" i="4"/>
  <c r="W238" i="4"/>
  <c r="R238" i="4"/>
  <c r="M238" i="4"/>
  <c r="AM227" i="4" l="1"/>
  <c r="AB238" i="4"/>
  <c r="AG238" i="4"/>
  <c r="AM238" i="4"/>
  <c r="AL238" i="4" l="1"/>
  <c r="AN238" i="4" l="1"/>
  <c r="AQ238" i="4"/>
  <c r="M220" i="4"/>
  <c r="R220" i="4"/>
  <c r="W220" i="4"/>
  <c r="AB220" i="4"/>
  <c r="D149" i="4" l="1"/>
  <c r="D148" i="4" s="1"/>
  <c r="AH166" i="4"/>
  <c r="AC166" i="4"/>
  <c r="X166" i="4"/>
  <c r="S166" i="4"/>
  <c r="N166" i="4"/>
  <c r="I166" i="4"/>
  <c r="D166" i="4"/>
  <c r="AM167" i="4"/>
  <c r="AG167" i="4"/>
  <c r="AB167" i="4"/>
  <c r="W167" i="4"/>
  <c r="R167" i="4"/>
  <c r="M167" i="4"/>
  <c r="H167" i="4"/>
  <c r="C167" i="4"/>
  <c r="C168" i="4"/>
  <c r="H168" i="4"/>
  <c r="M168" i="4"/>
  <c r="R168" i="4"/>
  <c r="W168" i="4"/>
  <c r="AB168" i="4"/>
  <c r="AG168" i="4"/>
  <c r="AM168" i="4"/>
  <c r="C169" i="4"/>
  <c r="H169" i="4"/>
  <c r="M169" i="4"/>
  <c r="R169" i="4"/>
  <c r="W169" i="4"/>
  <c r="AB169" i="4"/>
  <c r="AG169" i="4"/>
  <c r="AM169" i="4"/>
  <c r="C170" i="4"/>
  <c r="H170" i="4"/>
  <c r="M170" i="4"/>
  <c r="R170" i="4"/>
  <c r="W170" i="4"/>
  <c r="AB170" i="4"/>
  <c r="AG170" i="4"/>
  <c r="AM170" i="4"/>
  <c r="C171" i="4"/>
  <c r="H171" i="4"/>
  <c r="M171" i="4"/>
  <c r="R171" i="4"/>
  <c r="W171" i="4"/>
  <c r="AB171" i="4"/>
  <c r="AG171" i="4"/>
  <c r="AM171" i="4"/>
  <c r="C172" i="4"/>
  <c r="AL172" i="4" s="1"/>
  <c r="AN172" i="4" s="1"/>
  <c r="H172" i="4"/>
  <c r="M172" i="4"/>
  <c r="R172" i="4"/>
  <c r="W172" i="4"/>
  <c r="AB172" i="4"/>
  <c r="AG172" i="4"/>
  <c r="AM172" i="4"/>
  <c r="C173" i="4"/>
  <c r="H173" i="4"/>
  <c r="M173" i="4"/>
  <c r="R173" i="4"/>
  <c r="W173" i="4"/>
  <c r="AB173" i="4"/>
  <c r="AG173" i="4"/>
  <c r="AM173" i="4"/>
  <c r="C174" i="4"/>
  <c r="H174" i="4"/>
  <c r="M174" i="4"/>
  <c r="R174" i="4"/>
  <c r="W174" i="4"/>
  <c r="AB174" i="4"/>
  <c r="AG174" i="4"/>
  <c r="AM174" i="4"/>
  <c r="C175" i="4"/>
  <c r="H175" i="4"/>
  <c r="M175" i="4"/>
  <c r="R175" i="4"/>
  <c r="W175" i="4"/>
  <c r="AB175" i="4"/>
  <c r="AG175" i="4"/>
  <c r="AM175" i="4"/>
  <c r="C176" i="4"/>
  <c r="H176" i="4"/>
  <c r="M176" i="4"/>
  <c r="R176" i="4"/>
  <c r="W176" i="4"/>
  <c r="AB176" i="4"/>
  <c r="AG176" i="4"/>
  <c r="AM176" i="4"/>
  <c r="C177" i="4"/>
  <c r="H177" i="4"/>
  <c r="M177" i="4"/>
  <c r="R177" i="4"/>
  <c r="W177" i="4"/>
  <c r="AB177" i="4"/>
  <c r="AG177" i="4"/>
  <c r="AM177" i="4"/>
  <c r="AH162" i="4"/>
  <c r="AC162" i="4"/>
  <c r="X162" i="4"/>
  <c r="S162" i="4"/>
  <c r="N162" i="4"/>
  <c r="I162" i="4"/>
  <c r="D162" i="4"/>
  <c r="M41" i="4"/>
  <c r="M42" i="4"/>
  <c r="M43" i="4"/>
  <c r="M44" i="4"/>
  <c r="N46" i="4"/>
  <c r="M47" i="4"/>
  <c r="M48" i="4"/>
  <c r="M49" i="4"/>
  <c r="N50" i="4"/>
  <c r="M51" i="4"/>
  <c r="M52" i="4"/>
  <c r="M53" i="4"/>
  <c r="M54" i="4"/>
  <c r="N55" i="4"/>
  <c r="M56" i="4"/>
  <c r="M57" i="4"/>
  <c r="M58" i="4"/>
  <c r="M55" i="4" s="1"/>
  <c r="R41" i="4"/>
  <c r="R42" i="4"/>
  <c r="R43" i="4"/>
  <c r="R44" i="4"/>
  <c r="S46" i="4"/>
  <c r="R47" i="4"/>
  <c r="R48" i="4"/>
  <c r="R49" i="4"/>
  <c r="S50" i="4"/>
  <c r="R51" i="4"/>
  <c r="R52" i="4"/>
  <c r="R53" i="4"/>
  <c r="R54" i="4"/>
  <c r="S55" i="4"/>
  <c r="R56" i="4"/>
  <c r="R57" i="4"/>
  <c r="R58" i="4"/>
  <c r="W41" i="4"/>
  <c r="W42" i="4"/>
  <c r="W43" i="4"/>
  <c r="W44" i="4"/>
  <c r="X46" i="4"/>
  <c r="W47" i="4"/>
  <c r="W48" i="4"/>
  <c r="W49" i="4"/>
  <c r="X50" i="4"/>
  <c r="W51" i="4"/>
  <c r="W52" i="4"/>
  <c r="W53" i="4"/>
  <c r="W54" i="4"/>
  <c r="X55" i="4"/>
  <c r="W56" i="4"/>
  <c r="W57" i="4"/>
  <c r="W58" i="4"/>
  <c r="AB41" i="4"/>
  <c r="AB42" i="4"/>
  <c r="AB43" i="4"/>
  <c r="AB44" i="4"/>
  <c r="AC46" i="4"/>
  <c r="AC45" i="4" s="1"/>
  <c r="AB47" i="4"/>
  <c r="AB48" i="4"/>
  <c r="AB49" i="4"/>
  <c r="AC50" i="4"/>
  <c r="AB51" i="4"/>
  <c r="AB52" i="4"/>
  <c r="AB53" i="4"/>
  <c r="AB54" i="4"/>
  <c r="AC55" i="4"/>
  <c r="AB56" i="4"/>
  <c r="AB57" i="4"/>
  <c r="AB58" i="4"/>
  <c r="AG41" i="4"/>
  <c r="AG42" i="4"/>
  <c r="AG43" i="4"/>
  <c r="AG44" i="4"/>
  <c r="AH46" i="4"/>
  <c r="AG47" i="4"/>
  <c r="AG48" i="4"/>
  <c r="AG49" i="4"/>
  <c r="AG51" i="4"/>
  <c r="AG52" i="4"/>
  <c r="AG53" i="4"/>
  <c r="AG54" i="4"/>
  <c r="AG56" i="4"/>
  <c r="AG57" i="4"/>
  <c r="AG58" i="4"/>
  <c r="AM56" i="4"/>
  <c r="AM57" i="4"/>
  <c r="AM58" i="4"/>
  <c r="S45" i="4" l="1"/>
  <c r="AL176" i="4"/>
  <c r="AN176" i="4" s="1"/>
  <c r="N45" i="4"/>
  <c r="W46" i="4"/>
  <c r="W45" i="4" s="1"/>
  <c r="AG166" i="4"/>
  <c r="M166" i="4"/>
  <c r="AM166" i="4"/>
  <c r="AL168" i="4"/>
  <c r="AN168" i="4" s="1"/>
  <c r="C166" i="4"/>
  <c r="W166" i="4"/>
  <c r="AB166" i="4"/>
  <c r="AG46" i="4"/>
  <c r="AB55" i="4"/>
  <c r="X45" i="4"/>
  <c r="W40" i="4"/>
  <c r="R46" i="4"/>
  <c r="AL177" i="4"/>
  <c r="AL174" i="4"/>
  <c r="AQ174" i="4" s="1"/>
  <c r="AL167" i="4"/>
  <c r="AQ167" i="4" s="1"/>
  <c r="AB46" i="4"/>
  <c r="AB45" i="4" s="1"/>
  <c r="R55" i="4"/>
  <c r="M46" i="4"/>
  <c r="AL175" i="4"/>
  <c r="AN175" i="4" s="1"/>
  <c r="AL173" i="4"/>
  <c r="AQ173" i="4" s="1"/>
  <c r="AL170" i="4"/>
  <c r="AQ170" i="4" s="1"/>
  <c r="H166" i="4"/>
  <c r="R166" i="4"/>
  <c r="AL171" i="4"/>
  <c r="AQ171" i="4" s="1"/>
  <c r="AL169" i="4"/>
  <c r="AN169" i="4" s="1"/>
  <c r="AN167" i="4"/>
  <c r="AQ168" i="4"/>
  <c r="AN177" i="4"/>
  <c r="AQ177" i="4"/>
  <c r="AQ175" i="4"/>
  <c r="AN173" i="4"/>
  <c r="AQ176" i="4"/>
  <c r="AQ172" i="4"/>
  <c r="AG40" i="4"/>
  <c r="AB50" i="4"/>
  <c r="R50" i="4"/>
  <c r="M40" i="4"/>
  <c r="W55" i="4"/>
  <c r="AB40" i="4"/>
  <c r="W50" i="4"/>
  <c r="R40" i="4"/>
  <c r="R39" i="4" s="1"/>
  <c r="M50" i="4"/>
  <c r="M45" i="4" s="1"/>
  <c r="AM55" i="4"/>
  <c r="AM45" i="4" s="1"/>
  <c r="AG50" i="4"/>
  <c r="AG55" i="4"/>
  <c r="AH149" i="4"/>
  <c r="AH148" i="4" s="1"/>
  <c r="AC149" i="4"/>
  <c r="AC148" i="4" s="1"/>
  <c r="X149" i="4"/>
  <c r="X148" i="4" s="1"/>
  <c r="S149" i="4"/>
  <c r="S148" i="4" s="1"/>
  <c r="N149" i="4"/>
  <c r="N148" i="4" s="1"/>
  <c r="I149" i="4"/>
  <c r="I148" i="4" s="1"/>
  <c r="AN171" i="4" l="1"/>
  <c r="W39" i="4"/>
  <c r="R45" i="4"/>
  <c r="AQ169" i="4"/>
  <c r="AN170" i="4"/>
  <c r="AN174" i="4"/>
  <c r="M39" i="4"/>
  <c r="AL166" i="4"/>
  <c r="AB39" i="4"/>
  <c r="AG39" i="4"/>
  <c r="X73" i="4" l="1"/>
  <c r="N73" i="4"/>
  <c r="AM85" i="4"/>
  <c r="M214" i="4" l="1"/>
  <c r="AH73" i="4"/>
  <c r="AC73" i="4"/>
  <c r="S73" i="4"/>
  <c r="I73" i="4"/>
  <c r="D73" i="4"/>
  <c r="AM87" i="4"/>
  <c r="AG87" i="4"/>
  <c r="AB87" i="4"/>
  <c r="W87" i="4"/>
  <c r="R87" i="4"/>
  <c r="M87" i="4"/>
  <c r="H87" i="4"/>
  <c r="C87" i="4"/>
  <c r="AM86" i="4"/>
  <c r="AG86" i="4"/>
  <c r="AB86" i="4"/>
  <c r="W86" i="4"/>
  <c r="R86" i="4"/>
  <c r="M86" i="4"/>
  <c r="H86" i="4"/>
  <c r="C86" i="4"/>
  <c r="AB85" i="4"/>
  <c r="AB84" i="4"/>
  <c r="AB83" i="4"/>
  <c r="AB82" i="4"/>
  <c r="AB81" i="4"/>
  <c r="AB80" i="4"/>
  <c r="AB79" i="4"/>
  <c r="AB78" i="4"/>
  <c r="AB77" i="4"/>
  <c r="AB76" i="4"/>
  <c r="AB75" i="4"/>
  <c r="AB74" i="4"/>
  <c r="W85" i="4"/>
  <c r="W84" i="4"/>
  <c r="W83" i="4"/>
  <c r="W82" i="4"/>
  <c r="W81" i="4"/>
  <c r="W80" i="4"/>
  <c r="W79" i="4"/>
  <c r="W78" i="4"/>
  <c r="W77" i="4"/>
  <c r="W76" i="4"/>
  <c r="W75" i="4"/>
  <c r="W74" i="4"/>
  <c r="R85" i="4"/>
  <c r="R84" i="4"/>
  <c r="R83" i="4"/>
  <c r="R82" i="4"/>
  <c r="R81" i="4"/>
  <c r="R80" i="4"/>
  <c r="R79" i="4"/>
  <c r="R78" i="4"/>
  <c r="R77" i="4"/>
  <c r="R76" i="4"/>
  <c r="R75" i="4"/>
  <c r="R74" i="4"/>
  <c r="AM77" i="4"/>
  <c r="AG77" i="4"/>
  <c r="M77" i="4"/>
  <c r="H77" i="4"/>
  <c r="C77" i="4"/>
  <c r="W73" i="4" l="1"/>
  <c r="R73" i="4"/>
  <c r="AB73" i="4"/>
  <c r="AL86" i="4"/>
  <c r="AL87" i="4"/>
  <c r="AL77" i="4"/>
  <c r="I55" i="4"/>
  <c r="I50" i="4"/>
  <c r="I46" i="4"/>
  <c r="I45" i="4" l="1"/>
  <c r="AN86" i="4"/>
  <c r="AQ86" i="4"/>
  <c r="AN87" i="4"/>
  <c r="AQ87" i="4"/>
  <c r="AN77" i="4"/>
  <c r="AQ77" i="4"/>
  <c r="AM98" i="4" l="1"/>
  <c r="AM99" i="4"/>
  <c r="AM100" i="4"/>
  <c r="AM101" i="4"/>
  <c r="AM102" i="4"/>
  <c r="AG98" i="4"/>
  <c r="AG99" i="4"/>
  <c r="AG100" i="4"/>
  <c r="AG101" i="4"/>
  <c r="AG102" i="4"/>
  <c r="AB98" i="4"/>
  <c r="AB99" i="4"/>
  <c r="AB100" i="4"/>
  <c r="AB101" i="4"/>
  <c r="AB102" i="4"/>
  <c r="W98" i="4"/>
  <c r="W99" i="4"/>
  <c r="W100" i="4"/>
  <c r="W101" i="4"/>
  <c r="W102" i="4"/>
  <c r="R98" i="4"/>
  <c r="R99" i="4"/>
  <c r="R100" i="4"/>
  <c r="R101" i="4"/>
  <c r="R102" i="4"/>
  <c r="M98" i="4"/>
  <c r="M99" i="4"/>
  <c r="M100" i="4"/>
  <c r="M101" i="4"/>
  <c r="M102" i="4"/>
  <c r="M97" i="4"/>
  <c r="H98" i="4"/>
  <c r="H99" i="4"/>
  <c r="H100" i="4"/>
  <c r="H101" i="4"/>
  <c r="H102" i="4"/>
  <c r="AH90" i="4"/>
  <c r="AC90" i="4"/>
  <c r="X90" i="4"/>
  <c r="S90" i="4"/>
  <c r="N90" i="4"/>
  <c r="I90" i="4"/>
  <c r="D90" i="4"/>
  <c r="C98" i="4"/>
  <c r="C99" i="4"/>
  <c r="C100" i="4"/>
  <c r="C101" i="4"/>
  <c r="C102" i="4"/>
  <c r="AL101" i="4" l="1"/>
  <c r="AN101" i="4" s="1"/>
  <c r="AL100" i="4"/>
  <c r="AN100" i="4" s="1"/>
  <c r="AL99" i="4"/>
  <c r="AN99" i="4" s="1"/>
  <c r="AL98" i="4"/>
  <c r="AN98" i="4" s="1"/>
  <c r="AL102" i="4"/>
  <c r="AN102" i="4" s="1"/>
  <c r="AM90" i="4"/>
  <c r="AM76" i="4" l="1"/>
  <c r="AM78" i="4"/>
  <c r="AM79" i="4"/>
  <c r="AM80" i="4"/>
  <c r="AM81" i="4"/>
  <c r="AM82" i="4"/>
  <c r="AM83" i="4"/>
  <c r="AM84" i="4"/>
  <c r="AG76" i="4"/>
  <c r="AG78" i="4"/>
  <c r="AG79" i="4"/>
  <c r="AG80" i="4"/>
  <c r="AG81" i="4"/>
  <c r="AG82" i="4"/>
  <c r="AG83" i="4"/>
  <c r="AG84" i="4"/>
  <c r="AG85" i="4"/>
  <c r="M76" i="4"/>
  <c r="M78" i="4"/>
  <c r="M79" i="4"/>
  <c r="M80" i="4"/>
  <c r="M81" i="4"/>
  <c r="M82" i="4"/>
  <c r="M83" i="4"/>
  <c r="M84" i="4"/>
  <c r="M85" i="4"/>
  <c r="C84" i="4"/>
  <c r="H76" i="4"/>
  <c r="H78" i="4"/>
  <c r="H79" i="4"/>
  <c r="H80" i="4"/>
  <c r="H81" i="4"/>
  <c r="H82" i="4"/>
  <c r="H83" i="4"/>
  <c r="H84" i="4"/>
  <c r="H85" i="4"/>
  <c r="C76" i="4"/>
  <c r="C78" i="4"/>
  <c r="C79" i="4"/>
  <c r="C80" i="4"/>
  <c r="C81" i="4"/>
  <c r="C82" i="4"/>
  <c r="C83" i="4"/>
  <c r="C85" i="4"/>
  <c r="AL85" i="4" l="1"/>
  <c r="AL82" i="4"/>
  <c r="AL79" i="4"/>
  <c r="AL78" i="4"/>
  <c r="AL84" i="4"/>
  <c r="AL81" i="4"/>
  <c r="AL76" i="4"/>
  <c r="AL83" i="4"/>
  <c r="AL80" i="4"/>
  <c r="H42" i="4"/>
  <c r="H43" i="4"/>
  <c r="H44" i="4"/>
  <c r="H41" i="4"/>
  <c r="H58" i="4"/>
  <c r="C58" i="4"/>
  <c r="H57" i="4"/>
  <c r="C57" i="4"/>
  <c r="H56" i="4"/>
  <c r="H55" i="4" s="1"/>
  <c r="C56" i="4"/>
  <c r="H54" i="4"/>
  <c r="C54" i="4"/>
  <c r="H53" i="4"/>
  <c r="C53" i="4"/>
  <c r="H52" i="4"/>
  <c r="C52" i="4"/>
  <c r="H51" i="4"/>
  <c r="H50" i="4" s="1"/>
  <c r="C51" i="4"/>
  <c r="H49" i="4"/>
  <c r="C49" i="4"/>
  <c r="H48" i="4"/>
  <c r="C48" i="4"/>
  <c r="H47" i="4"/>
  <c r="C47" i="4"/>
  <c r="AL48" i="4" l="1"/>
  <c r="AL46" i="4" s="1"/>
  <c r="AL51" i="4"/>
  <c r="AL53" i="4"/>
  <c r="AQ53" i="4" s="1"/>
  <c r="AL56" i="4"/>
  <c r="AL58" i="4"/>
  <c r="AQ58" i="4" s="1"/>
  <c r="AL47" i="4"/>
  <c r="AL49" i="4"/>
  <c r="AL52" i="4"/>
  <c r="AL54" i="4"/>
  <c r="AQ54" i="4" s="1"/>
  <c r="AL57" i="4"/>
  <c r="H40" i="4"/>
  <c r="H46" i="4"/>
  <c r="H45" i="4" s="1"/>
  <c r="AN76" i="4"/>
  <c r="AQ76" i="4"/>
  <c r="AN79" i="4"/>
  <c r="AQ79" i="4"/>
  <c r="AN78" i="4"/>
  <c r="AQ78" i="4"/>
  <c r="AN81" i="4"/>
  <c r="AQ81" i="4"/>
  <c r="AN82" i="4"/>
  <c r="AQ82" i="4"/>
  <c r="AN83" i="4"/>
  <c r="AQ83" i="4"/>
  <c r="AN80" i="4"/>
  <c r="AQ80" i="4"/>
  <c r="AN84" i="4"/>
  <c r="AQ84" i="4"/>
  <c r="AN85" i="4"/>
  <c r="AQ85" i="4"/>
  <c r="AN57" i="4"/>
  <c r="C55" i="4"/>
  <c r="AQ51" i="4"/>
  <c r="C46" i="4"/>
  <c r="AN49" i="4"/>
  <c r="C50" i="4"/>
  <c r="AL55" i="4" l="1"/>
  <c r="AN48" i="4"/>
  <c r="AN58" i="4"/>
  <c r="AL50" i="4"/>
  <c r="AL45" i="4" s="1"/>
  <c r="H39" i="4"/>
  <c r="AQ47" i="4"/>
  <c r="AQ52" i="4"/>
  <c r="AN56" i="4"/>
  <c r="AN51" i="4"/>
  <c r="AQ57" i="4"/>
  <c r="AQ49" i="4"/>
  <c r="AQ56" i="4"/>
  <c r="AN47" i="4"/>
  <c r="AN53" i="4"/>
  <c r="AN54" i="4"/>
  <c r="AN52" i="4"/>
  <c r="AQ48" i="4"/>
  <c r="AN55" i="4" l="1"/>
  <c r="AQ55" i="4"/>
  <c r="AQ50" i="4"/>
  <c r="AN50" i="4"/>
  <c r="AQ46" i="4"/>
  <c r="AN46" i="4"/>
  <c r="AG14" i="4"/>
  <c r="AG13" i="4"/>
  <c r="AB14" i="4"/>
  <c r="AB13" i="4"/>
  <c r="W14" i="4"/>
  <c r="W13" i="4"/>
  <c r="R14" i="4"/>
  <c r="R13" i="4"/>
  <c r="M14" i="4"/>
  <c r="M13" i="4"/>
  <c r="H14" i="4"/>
  <c r="H13" i="4"/>
  <c r="C14" i="4"/>
  <c r="C13" i="4"/>
  <c r="H11" i="4"/>
  <c r="AB11" i="4"/>
  <c r="AB10" i="4"/>
  <c r="AB8" i="4"/>
  <c r="W11" i="4"/>
  <c r="W10" i="4"/>
  <c r="W8" i="4"/>
  <c r="R11" i="4"/>
  <c r="R10" i="4"/>
  <c r="R8" i="4"/>
  <c r="M11" i="4"/>
  <c r="M10" i="4"/>
  <c r="M8" i="4"/>
  <c r="H10" i="4"/>
  <c r="H8" i="4"/>
  <c r="C11" i="4"/>
  <c r="C10" i="4"/>
  <c r="C8" i="4"/>
  <c r="M65" i="4"/>
  <c r="AB65" i="4"/>
  <c r="W65" i="4"/>
  <c r="R65" i="4"/>
  <c r="H65" i="4"/>
  <c r="C65" i="4"/>
  <c r="AG61" i="4"/>
  <c r="AB61" i="4"/>
  <c r="W61" i="4"/>
  <c r="R61" i="4"/>
  <c r="M61" i="4"/>
  <c r="M60" i="4" s="1"/>
  <c r="H61" i="4"/>
  <c r="C61" i="4"/>
  <c r="AG12" i="4" l="1"/>
  <c r="AB25" i="4" l="1"/>
  <c r="AB26" i="4"/>
  <c r="AB27" i="4"/>
  <c r="AB28" i="4"/>
  <c r="AB29" i="4"/>
  <c r="AB30" i="4"/>
  <c r="AB31" i="4"/>
  <c r="AB32" i="4"/>
  <c r="AB33" i="4"/>
  <c r="AB34" i="4"/>
  <c r="AB35" i="4"/>
  <c r="AB36" i="4"/>
  <c r="AB37" i="4"/>
  <c r="AB24" i="4"/>
  <c r="W25" i="4"/>
  <c r="W26" i="4"/>
  <c r="W27" i="4"/>
  <c r="W28" i="4"/>
  <c r="W29" i="4"/>
  <c r="W30" i="4"/>
  <c r="W31" i="4"/>
  <c r="W32" i="4"/>
  <c r="W33" i="4"/>
  <c r="W34" i="4"/>
  <c r="W35" i="4"/>
  <c r="W36" i="4"/>
  <c r="W37" i="4"/>
  <c r="W24" i="4"/>
  <c r="R25" i="4"/>
  <c r="R26" i="4"/>
  <c r="R27" i="4"/>
  <c r="R28" i="4"/>
  <c r="R29" i="4"/>
  <c r="R30" i="4"/>
  <c r="R31" i="4"/>
  <c r="R32" i="4"/>
  <c r="R33" i="4"/>
  <c r="R34" i="4"/>
  <c r="R35" i="4"/>
  <c r="R36" i="4"/>
  <c r="R37" i="4"/>
  <c r="R24" i="4"/>
  <c r="M25" i="4"/>
  <c r="M26" i="4"/>
  <c r="M27" i="4"/>
  <c r="M28" i="4"/>
  <c r="M29" i="4"/>
  <c r="M30" i="4"/>
  <c r="M31" i="4"/>
  <c r="M32" i="4"/>
  <c r="M33" i="4"/>
  <c r="M34" i="4"/>
  <c r="M35" i="4"/>
  <c r="M36" i="4"/>
  <c r="M37" i="4"/>
  <c r="M24" i="4"/>
  <c r="H25" i="4"/>
  <c r="H26" i="4"/>
  <c r="H27" i="4"/>
  <c r="H28" i="4"/>
  <c r="H29" i="4"/>
  <c r="H30" i="4"/>
  <c r="H31" i="4"/>
  <c r="H32" i="4"/>
  <c r="H33" i="4"/>
  <c r="H34" i="4"/>
  <c r="H35" i="4"/>
  <c r="H36" i="4"/>
  <c r="H37" i="4"/>
  <c r="H24" i="4"/>
  <c r="C25" i="4"/>
  <c r="C26" i="4"/>
  <c r="C27" i="4"/>
  <c r="C28" i="4"/>
  <c r="C29" i="4"/>
  <c r="C30" i="4"/>
  <c r="C31" i="4"/>
  <c r="C32" i="4"/>
  <c r="C33" i="4"/>
  <c r="C34" i="4"/>
  <c r="C35" i="4"/>
  <c r="C36" i="4"/>
  <c r="C37" i="4"/>
  <c r="C24" i="4"/>
  <c r="AG11" i="4" l="1"/>
  <c r="AG10" i="4"/>
  <c r="AG8" i="4"/>
  <c r="H12" i="4"/>
  <c r="AN187" i="4" l="1"/>
  <c r="AN66" i="4"/>
  <c r="AN59" i="4"/>
  <c r="AQ9" i="4"/>
  <c r="AQ66" i="4"/>
  <c r="AQ70" i="4"/>
  <c r="AQ72" i="4"/>
  <c r="AQ89" i="4"/>
  <c r="AQ185" i="4"/>
  <c r="AQ187" i="4"/>
  <c r="AQ191" i="4"/>
  <c r="AQ192" i="4"/>
  <c r="AQ193" i="4"/>
  <c r="AQ194" i="4"/>
  <c r="AQ226" i="4"/>
  <c r="H190" i="4"/>
  <c r="H189" i="4"/>
  <c r="H188" i="4"/>
  <c r="C189" i="4"/>
  <c r="C190" i="4"/>
  <c r="C188" i="4"/>
  <c r="AG242" i="4"/>
  <c r="AG241" i="4"/>
  <c r="AG240" i="4"/>
  <c r="AG229" i="4"/>
  <c r="AG230" i="4"/>
  <c r="AG231" i="4"/>
  <c r="AG232" i="4"/>
  <c r="AG233" i="4"/>
  <c r="AG234" i="4"/>
  <c r="AG235" i="4"/>
  <c r="AG236" i="4"/>
  <c r="AG237" i="4"/>
  <c r="AG228" i="4"/>
  <c r="AG227" i="4" s="1"/>
  <c r="AB229" i="4"/>
  <c r="AB230" i="4"/>
  <c r="AB231" i="4"/>
  <c r="AB232" i="4"/>
  <c r="AB233" i="4"/>
  <c r="AB234" i="4"/>
  <c r="AB235" i="4"/>
  <c r="AB236" i="4"/>
  <c r="AB237" i="4"/>
  <c r="AB228" i="4"/>
  <c r="C229" i="4"/>
  <c r="C230" i="4"/>
  <c r="C231" i="4"/>
  <c r="C232" i="4"/>
  <c r="C233" i="4"/>
  <c r="C234" i="4"/>
  <c r="C235" i="4"/>
  <c r="C236" i="4"/>
  <c r="C237" i="4"/>
  <c r="C228" i="4"/>
  <c r="C227" i="4" s="1"/>
  <c r="AB227" i="4" l="1"/>
  <c r="AG239" i="4"/>
  <c r="M142" i="4"/>
  <c r="M141" i="4"/>
  <c r="M140" i="4"/>
  <c r="M139" i="4"/>
  <c r="M138" i="4"/>
  <c r="M137" i="4"/>
  <c r="M136" i="4"/>
  <c r="M135" i="4"/>
  <c r="M134" i="4"/>
  <c r="M133" i="4"/>
  <c r="M132" i="4"/>
  <c r="M131" i="4"/>
  <c r="M130" i="4"/>
  <c r="M129" i="4"/>
  <c r="M128" i="4"/>
  <c r="M127" i="4"/>
  <c r="M126" i="4"/>
  <c r="M125" i="4"/>
  <c r="H126" i="4"/>
  <c r="H127" i="4"/>
  <c r="H128" i="4"/>
  <c r="H129" i="4"/>
  <c r="H130" i="4"/>
  <c r="H131" i="4"/>
  <c r="H132" i="4"/>
  <c r="H133" i="4"/>
  <c r="H134" i="4"/>
  <c r="H135" i="4"/>
  <c r="H136" i="4"/>
  <c r="H137" i="4"/>
  <c r="H138" i="4"/>
  <c r="H139" i="4"/>
  <c r="H140" i="4"/>
  <c r="H141" i="4"/>
  <c r="H142" i="4"/>
  <c r="H125" i="4"/>
  <c r="H123" i="4"/>
  <c r="H122" i="4"/>
  <c r="H120" i="4"/>
  <c r="H119" i="4"/>
  <c r="C123" i="4"/>
  <c r="C124" i="4"/>
  <c r="C125" i="4"/>
  <c r="C126" i="4"/>
  <c r="C127" i="4"/>
  <c r="C128" i="4"/>
  <c r="C129" i="4"/>
  <c r="C130" i="4"/>
  <c r="C131" i="4"/>
  <c r="C132" i="4"/>
  <c r="C133" i="4"/>
  <c r="C134" i="4"/>
  <c r="C135" i="4"/>
  <c r="C136" i="4"/>
  <c r="C137" i="4"/>
  <c r="C138" i="4"/>
  <c r="C139" i="4"/>
  <c r="C140" i="4"/>
  <c r="C141" i="4"/>
  <c r="C142" i="4"/>
  <c r="AM110" i="4" l="1"/>
  <c r="AM109" i="4"/>
  <c r="R107" i="4"/>
  <c r="R106" i="4"/>
  <c r="R105" i="4"/>
  <c r="M110" i="4"/>
  <c r="M109" i="4"/>
  <c r="N108" i="4"/>
  <c r="M107" i="4"/>
  <c r="M106" i="4"/>
  <c r="M105" i="4"/>
  <c r="N104" i="4"/>
  <c r="H110" i="4"/>
  <c r="H109" i="4"/>
  <c r="I108" i="4"/>
  <c r="H107" i="4"/>
  <c r="H106" i="4"/>
  <c r="H105" i="4"/>
  <c r="I104" i="4"/>
  <c r="M108" i="4" l="1"/>
  <c r="H108" i="4"/>
  <c r="H104" i="4"/>
  <c r="M104" i="4"/>
  <c r="AM92" i="4"/>
  <c r="AM93" i="4"/>
  <c r="AM94" i="4"/>
  <c r="AM95" i="4"/>
  <c r="AM96" i="4"/>
  <c r="AM97" i="4"/>
  <c r="AM91" i="4"/>
  <c r="H97" i="4"/>
  <c r="H96" i="4"/>
  <c r="H95" i="4"/>
  <c r="H94" i="4"/>
  <c r="H93" i="4"/>
  <c r="H92" i="4"/>
  <c r="H91" i="4"/>
  <c r="C97" i="4"/>
  <c r="C96" i="4"/>
  <c r="C95" i="4"/>
  <c r="C94" i="4"/>
  <c r="C93" i="4"/>
  <c r="C92" i="4"/>
  <c r="C91" i="4"/>
  <c r="M103" i="4" l="1"/>
  <c r="C90" i="4"/>
  <c r="H90" i="4"/>
  <c r="AM74" i="4"/>
  <c r="AG75" i="4"/>
  <c r="AG74" i="4"/>
  <c r="H75" i="4"/>
  <c r="H74" i="4"/>
  <c r="H73" i="4" l="1"/>
  <c r="AG73" i="4"/>
  <c r="AH66" i="4"/>
  <c r="AH64" i="4" s="1"/>
  <c r="AC66" i="4"/>
  <c r="AC64" i="4" s="1"/>
  <c r="X66" i="4"/>
  <c r="X64" i="4" s="1"/>
  <c r="S66" i="4"/>
  <c r="S64" i="4" s="1"/>
  <c r="N66" i="4"/>
  <c r="N64" i="4" s="1"/>
  <c r="I66" i="4"/>
  <c r="I64" i="4" s="1"/>
  <c r="D66" i="4"/>
  <c r="D64" i="4" s="1"/>
  <c r="AM64" i="4"/>
  <c r="AG65" i="4"/>
  <c r="AG69" i="4"/>
  <c r="AG68" i="4"/>
  <c r="AG67" i="4"/>
  <c r="AB68" i="4"/>
  <c r="AB69" i="4"/>
  <c r="AB67" i="4"/>
  <c r="AH60" i="4"/>
  <c r="AC60" i="4"/>
  <c r="X60" i="4"/>
  <c r="S60" i="4"/>
  <c r="N60" i="4"/>
  <c r="AG60" i="4"/>
  <c r="AB60" i="4"/>
  <c r="W60" i="4"/>
  <c r="I60" i="4"/>
  <c r="D60" i="4"/>
  <c r="C60" i="4"/>
  <c r="AM23" i="4"/>
  <c r="AG66" i="4" l="1"/>
  <c r="AG64" i="4" s="1"/>
  <c r="AB66" i="4"/>
  <c r="AB64" i="4" s="1"/>
  <c r="AM12" i="4"/>
  <c r="AM7" i="4" s="1"/>
  <c r="C42" i="4" l="1"/>
  <c r="AL42" i="4" s="1"/>
  <c r="C43" i="4"/>
  <c r="AL43" i="4" s="1"/>
  <c r="C44" i="4"/>
  <c r="AL44" i="4" s="1"/>
  <c r="C41" i="4"/>
  <c r="AL41" i="4" s="1"/>
  <c r="AL40" i="4" l="1"/>
  <c r="C40" i="4"/>
  <c r="C39" i="4" s="1"/>
  <c r="AL39" i="4" s="1"/>
  <c r="I23" i="4" l="1"/>
  <c r="N23" i="4"/>
  <c r="AG38" i="4"/>
  <c r="AB38" i="4"/>
  <c r="W38" i="4"/>
  <c r="C38" i="4"/>
  <c r="AH23" i="4"/>
  <c r="AG37" i="4"/>
  <c r="AG36" i="4"/>
  <c r="AG35" i="4"/>
  <c r="AG34" i="4"/>
  <c r="AG33" i="4"/>
  <c r="AG32" i="4"/>
  <c r="AG31" i="4"/>
  <c r="AG30" i="4"/>
  <c r="AG29" i="4"/>
  <c r="AG28" i="4"/>
  <c r="AG27" i="4"/>
  <c r="AG26" i="4"/>
  <c r="AG25" i="4"/>
  <c r="AG24" i="4"/>
  <c r="AG23" i="4" l="1"/>
  <c r="AM150" i="4" l="1"/>
  <c r="AM151" i="4"/>
  <c r="AM152" i="4"/>
  <c r="AM153" i="4"/>
  <c r="AM154" i="4"/>
  <c r="AM155" i="4"/>
  <c r="AM156" i="4"/>
  <c r="AM157" i="4"/>
  <c r="AM158" i="4"/>
  <c r="AM159" i="4"/>
  <c r="AM163" i="4"/>
  <c r="AM164" i="4"/>
  <c r="AM165" i="4"/>
  <c r="AM149" i="4" l="1"/>
  <c r="AM162" i="4"/>
  <c r="AG165" i="4"/>
  <c r="AG164" i="4"/>
  <c r="AG163" i="4"/>
  <c r="AG159" i="4"/>
  <c r="AG158" i="4"/>
  <c r="AG157" i="4"/>
  <c r="AG156" i="4"/>
  <c r="AG155" i="4"/>
  <c r="AG154" i="4"/>
  <c r="AG153" i="4"/>
  <c r="AG152" i="4"/>
  <c r="AG151" i="4"/>
  <c r="AG150" i="4"/>
  <c r="AB165" i="4"/>
  <c r="AB164" i="4"/>
  <c r="AB163" i="4"/>
  <c r="AB159" i="4"/>
  <c r="AB158" i="4"/>
  <c r="AB157" i="4"/>
  <c r="AB156" i="4"/>
  <c r="AB155" i="4"/>
  <c r="AB154" i="4"/>
  <c r="AB153" i="4"/>
  <c r="AB152" i="4"/>
  <c r="AB151" i="4"/>
  <c r="AB150" i="4"/>
  <c r="W165" i="4"/>
  <c r="W164" i="4"/>
  <c r="W163" i="4"/>
  <c r="W159" i="4"/>
  <c r="W158" i="4"/>
  <c r="W157" i="4"/>
  <c r="W156" i="4"/>
  <c r="W155" i="4"/>
  <c r="W154" i="4"/>
  <c r="W153" i="4"/>
  <c r="W152" i="4"/>
  <c r="W151" i="4"/>
  <c r="W150" i="4"/>
  <c r="R165" i="4"/>
  <c r="R164" i="4"/>
  <c r="R163" i="4"/>
  <c r="R162" i="4" s="1"/>
  <c r="R159" i="4"/>
  <c r="R158" i="4"/>
  <c r="R157" i="4"/>
  <c r="R156" i="4"/>
  <c r="R155" i="4"/>
  <c r="R154" i="4"/>
  <c r="R153" i="4"/>
  <c r="R152" i="4"/>
  <c r="R151" i="4"/>
  <c r="R150" i="4"/>
  <c r="M165" i="4"/>
  <c r="M164" i="4"/>
  <c r="M163" i="4"/>
  <c r="M159" i="4"/>
  <c r="M158" i="4"/>
  <c r="M157" i="4"/>
  <c r="M156" i="4"/>
  <c r="M155" i="4"/>
  <c r="M154" i="4"/>
  <c r="M153" i="4"/>
  <c r="M152" i="4"/>
  <c r="M151" i="4"/>
  <c r="M150" i="4"/>
  <c r="H165" i="4"/>
  <c r="H164" i="4"/>
  <c r="H163" i="4"/>
  <c r="H159" i="4"/>
  <c r="H158" i="4"/>
  <c r="H157" i="4"/>
  <c r="H156" i="4"/>
  <c r="H155" i="4"/>
  <c r="H154" i="4"/>
  <c r="H153" i="4"/>
  <c r="H152" i="4"/>
  <c r="H151" i="4"/>
  <c r="H150" i="4"/>
  <c r="C150" i="4"/>
  <c r="C151" i="4"/>
  <c r="C152" i="4"/>
  <c r="C153" i="4"/>
  <c r="C154" i="4"/>
  <c r="C155" i="4"/>
  <c r="C156" i="4"/>
  <c r="C157" i="4"/>
  <c r="C158" i="4"/>
  <c r="C159" i="4"/>
  <c r="C163" i="4"/>
  <c r="C164" i="4"/>
  <c r="C165" i="4"/>
  <c r="M162" i="4" l="1"/>
  <c r="AG162" i="4"/>
  <c r="AM148" i="4"/>
  <c r="C162" i="4"/>
  <c r="H162" i="4"/>
  <c r="AB162" i="4"/>
  <c r="AG149" i="4"/>
  <c r="W162" i="4"/>
  <c r="H149" i="4"/>
  <c r="H148" i="4" s="1"/>
  <c r="R149" i="4"/>
  <c r="R148" i="4" s="1"/>
  <c r="C149" i="4"/>
  <c r="M149" i="4"/>
  <c r="W149" i="4"/>
  <c r="W148" i="4" s="1"/>
  <c r="AB149" i="4"/>
  <c r="AB148" i="4" s="1"/>
  <c r="AL164" i="4"/>
  <c r="AL163" i="4"/>
  <c r="AL165" i="4"/>
  <c r="AL155" i="4"/>
  <c r="AL151" i="4"/>
  <c r="AL159" i="4"/>
  <c r="AL158" i="4"/>
  <c r="AL150" i="4"/>
  <c r="AL157" i="4"/>
  <c r="AL153" i="4"/>
  <c r="AL156" i="4"/>
  <c r="AL152" i="4"/>
  <c r="AL154" i="4"/>
  <c r="AL162" i="4" l="1"/>
  <c r="M148" i="4"/>
  <c r="C148" i="4"/>
  <c r="AG148" i="4"/>
  <c r="AL149" i="4"/>
  <c r="AL148" i="4" s="1"/>
  <c r="AQ153" i="4"/>
  <c r="AN153" i="4"/>
  <c r="AN152" i="4"/>
  <c r="AQ152" i="4"/>
  <c r="AN159" i="4"/>
  <c r="AQ159" i="4"/>
  <c r="AQ165" i="4"/>
  <c r="AN165" i="4"/>
  <c r="AQ155" i="4"/>
  <c r="AN155" i="4"/>
  <c r="AQ163" i="4"/>
  <c r="AN163" i="4"/>
  <c r="AN164" i="4"/>
  <c r="AQ164" i="4"/>
  <c r="AN154" i="4"/>
  <c r="AQ154" i="4"/>
  <c r="AQ157" i="4"/>
  <c r="AN157" i="4"/>
  <c r="AQ151" i="4"/>
  <c r="AN151" i="4"/>
  <c r="AN156" i="4"/>
  <c r="AQ156" i="4"/>
  <c r="AN150" i="4"/>
  <c r="AQ150" i="4"/>
  <c r="AN158" i="4"/>
  <c r="AQ158" i="4"/>
  <c r="AM184" i="4"/>
  <c r="AM147" i="4" l="1"/>
  <c r="AM146" i="4"/>
  <c r="AM145" i="4"/>
  <c r="AM144" i="4"/>
  <c r="H147" i="4"/>
  <c r="H146" i="4"/>
  <c r="H145" i="4"/>
  <c r="C147" i="4"/>
  <c r="C146" i="4"/>
  <c r="C145" i="4"/>
  <c r="AC108" i="4" l="1"/>
  <c r="AM130" i="4" l="1"/>
  <c r="AM115" i="4"/>
  <c r="AM116" i="4"/>
  <c r="AM117" i="4"/>
  <c r="AM118" i="4"/>
  <c r="AM119" i="4"/>
  <c r="AM120" i="4"/>
  <c r="AM121" i="4"/>
  <c r="AM122" i="4"/>
  <c r="AM123" i="4"/>
  <c r="AM124" i="4"/>
  <c r="AM125" i="4"/>
  <c r="AM126" i="4"/>
  <c r="AM127" i="4"/>
  <c r="AM128" i="4"/>
  <c r="AM129" i="4"/>
  <c r="AM131" i="4"/>
  <c r="AM132" i="4"/>
  <c r="AM133" i="4"/>
  <c r="AM134" i="4"/>
  <c r="AM135" i="4"/>
  <c r="AM136" i="4"/>
  <c r="AM137" i="4"/>
  <c r="AM138" i="4"/>
  <c r="AM139" i="4"/>
  <c r="AM140" i="4"/>
  <c r="AM141" i="4"/>
  <c r="AM142" i="4"/>
  <c r="AM114" i="4"/>
  <c r="W115" i="4"/>
  <c r="W116" i="4"/>
  <c r="W117" i="4"/>
  <c r="W118" i="4"/>
  <c r="W119" i="4"/>
  <c r="W120" i="4"/>
  <c r="W121" i="4"/>
  <c r="W122" i="4"/>
  <c r="W123" i="4"/>
  <c r="W124" i="4"/>
  <c r="W125" i="4"/>
  <c r="W126" i="4"/>
  <c r="W127" i="4"/>
  <c r="W128" i="4"/>
  <c r="W129" i="4"/>
  <c r="W130" i="4"/>
  <c r="W131" i="4"/>
  <c r="W132" i="4"/>
  <c r="W133" i="4"/>
  <c r="W134" i="4"/>
  <c r="W135" i="4"/>
  <c r="W136" i="4"/>
  <c r="W137" i="4"/>
  <c r="W138" i="4"/>
  <c r="W139" i="4"/>
  <c r="W140" i="4"/>
  <c r="W141" i="4"/>
  <c r="W142" i="4"/>
  <c r="W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14" i="4"/>
  <c r="M115" i="4"/>
  <c r="M116" i="4"/>
  <c r="M117" i="4"/>
  <c r="M118" i="4"/>
  <c r="M119" i="4"/>
  <c r="M120" i="4"/>
  <c r="M121" i="4"/>
  <c r="M122" i="4"/>
  <c r="M123" i="4"/>
  <c r="M124" i="4"/>
  <c r="M114" i="4"/>
  <c r="M113" i="4" l="1"/>
  <c r="H115" i="4"/>
  <c r="H116" i="4"/>
  <c r="H117" i="4"/>
  <c r="H118" i="4"/>
  <c r="H121" i="4"/>
  <c r="H124" i="4"/>
  <c r="H114" i="4"/>
  <c r="C115" i="4"/>
  <c r="C116" i="4"/>
  <c r="C117" i="4"/>
  <c r="C118" i="4"/>
  <c r="C119" i="4"/>
  <c r="C120" i="4"/>
  <c r="C121" i="4"/>
  <c r="C122" i="4"/>
  <c r="C114" i="4"/>
  <c r="D143" i="4"/>
  <c r="AG142" i="4"/>
  <c r="AG141" i="4"/>
  <c r="AG140" i="4"/>
  <c r="AG139" i="4"/>
  <c r="AG138" i="4"/>
  <c r="AG137" i="4"/>
  <c r="AG136" i="4"/>
  <c r="AG135" i="4"/>
  <c r="AG134" i="4"/>
  <c r="AG133" i="4"/>
  <c r="AG132" i="4"/>
  <c r="AG131" i="4"/>
  <c r="AG130" i="4"/>
  <c r="AG129" i="4"/>
  <c r="AG128" i="4"/>
  <c r="AG127" i="4"/>
  <c r="AG126" i="4"/>
  <c r="AG125" i="4"/>
  <c r="AG124" i="4"/>
  <c r="AG123" i="4"/>
  <c r="AG122" i="4"/>
  <c r="AG121" i="4"/>
  <c r="AG120" i="4"/>
  <c r="AG119" i="4"/>
  <c r="AG118" i="4"/>
  <c r="AG117" i="4"/>
  <c r="AG116" i="4"/>
  <c r="AG115" i="4"/>
  <c r="AG114" i="4"/>
  <c r="AH113" i="4"/>
  <c r="AB142" i="4"/>
  <c r="AB141" i="4"/>
  <c r="AB140" i="4"/>
  <c r="AB139" i="4"/>
  <c r="AB138" i="4"/>
  <c r="AB137" i="4"/>
  <c r="AB136" i="4"/>
  <c r="AB135" i="4"/>
  <c r="AB134" i="4"/>
  <c r="AB133" i="4"/>
  <c r="AB132" i="4"/>
  <c r="AB131" i="4"/>
  <c r="AB130" i="4"/>
  <c r="AB129" i="4"/>
  <c r="AB128" i="4"/>
  <c r="AB127" i="4"/>
  <c r="AB126" i="4"/>
  <c r="AB125" i="4"/>
  <c r="AB124" i="4"/>
  <c r="AB123" i="4"/>
  <c r="AB122" i="4"/>
  <c r="AB121" i="4"/>
  <c r="AB120" i="4"/>
  <c r="AB119" i="4"/>
  <c r="AB118" i="4"/>
  <c r="AB117" i="4"/>
  <c r="AB116" i="4"/>
  <c r="AB115" i="4"/>
  <c r="AB114" i="4"/>
  <c r="AC113" i="4"/>
  <c r="W113" i="4"/>
  <c r="X113" i="4"/>
  <c r="S113" i="4"/>
  <c r="N113" i="4"/>
  <c r="I113" i="4"/>
  <c r="AG113" i="4" l="1"/>
  <c r="AL140" i="4"/>
  <c r="AL136" i="4"/>
  <c r="AL132" i="4"/>
  <c r="AL128" i="4"/>
  <c r="AL124" i="4"/>
  <c r="AL120" i="4"/>
  <c r="AL116" i="4"/>
  <c r="AL114" i="4"/>
  <c r="AL139" i="4"/>
  <c r="AL135" i="4"/>
  <c r="AL131" i="4"/>
  <c r="AL127" i="4"/>
  <c r="AL123" i="4"/>
  <c r="AL119" i="4"/>
  <c r="AL115" i="4"/>
  <c r="AB113" i="4"/>
  <c r="AL142" i="4"/>
  <c r="AL138" i="4"/>
  <c r="AL134" i="4"/>
  <c r="AL130" i="4"/>
  <c r="AL126" i="4"/>
  <c r="AL122" i="4"/>
  <c r="AL118" i="4"/>
  <c r="AL141" i="4"/>
  <c r="AL137" i="4"/>
  <c r="AL133" i="4"/>
  <c r="AL129" i="4"/>
  <c r="AL125" i="4"/>
  <c r="AL121" i="4"/>
  <c r="AL117" i="4"/>
  <c r="R113" i="4"/>
  <c r="H113" i="4"/>
  <c r="C113" i="4"/>
  <c r="AN129" i="4" l="1"/>
  <c r="AQ129" i="4"/>
  <c r="AN115" i="4"/>
  <c r="AQ115" i="4"/>
  <c r="AN132" i="4"/>
  <c r="AQ132" i="4"/>
  <c r="AN133" i="4"/>
  <c r="AQ133" i="4"/>
  <c r="AQ138" i="4"/>
  <c r="AN138" i="4"/>
  <c r="AN119" i="4"/>
  <c r="AQ119" i="4"/>
  <c r="AN135" i="4"/>
  <c r="AQ135" i="4"/>
  <c r="AN120" i="4"/>
  <c r="AQ120" i="4"/>
  <c r="AN136" i="4"/>
  <c r="AQ136" i="4"/>
  <c r="AQ118" i="4"/>
  <c r="AN118" i="4"/>
  <c r="AN116" i="4"/>
  <c r="AQ116" i="4"/>
  <c r="AN121" i="4"/>
  <c r="AQ121" i="4"/>
  <c r="AN137" i="4"/>
  <c r="AQ137" i="4"/>
  <c r="AQ126" i="4"/>
  <c r="AN126" i="4"/>
  <c r="AQ142" i="4"/>
  <c r="AN142" i="4"/>
  <c r="AN123" i="4"/>
  <c r="AQ123" i="4"/>
  <c r="AN139" i="4"/>
  <c r="AQ139" i="4"/>
  <c r="AN124" i="4"/>
  <c r="AQ124" i="4"/>
  <c r="AN140" i="4"/>
  <c r="AQ140" i="4"/>
  <c r="AQ134" i="4"/>
  <c r="AN134" i="4"/>
  <c r="AN131" i="4"/>
  <c r="AQ131" i="4"/>
  <c r="AN117" i="4"/>
  <c r="AQ117" i="4"/>
  <c r="AQ122" i="4"/>
  <c r="AN122" i="4"/>
  <c r="AN125" i="4"/>
  <c r="AQ125" i="4"/>
  <c r="AN141" i="4"/>
  <c r="AQ141" i="4"/>
  <c r="AQ130" i="4"/>
  <c r="AN130" i="4"/>
  <c r="AN127" i="4"/>
  <c r="AQ127" i="4"/>
  <c r="AQ114" i="4"/>
  <c r="AN114" i="4"/>
  <c r="AN128" i="4"/>
  <c r="AQ128" i="4"/>
  <c r="AL113" i="4"/>
  <c r="AT113" i="4" s="1"/>
  <c r="W69" i="4"/>
  <c r="W68" i="4"/>
  <c r="W67" i="4"/>
  <c r="AN113" i="4" l="1"/>
  <c r="AQ113" i="4"/>
  <c r="W66" i="4"/>
  <c r="AM18" i="4"/>
  <c r="AM19" i="4"/>
  <c r="AM20" i="4"/>
  <c r="AM21" i="4"/>
  <c r="AM17" i="4"/>
  <c r="AG21" i="4"/>
  <c r="AG20" i="4"/>
  <c r="AG19" i="4"/>
  <c r="AG18" i="4"/>
  <c r="AG17" i="4"/>
  <c r="AB21" i="4"/>
  <c r="AB20" i="4"/>
  <c r="AB19" i="4"/>
  <c r="AB18" i="4"/>
  <c r="AB17" i="4"/>
  <c r="W17" i="4"/>
  <c r="W18" i="4"/>
  <c r="W19" i="4"/>
  <c r="H20" i="4"/>
  <c r="H21" i="4"/>
  <c r="C20" i="4"/>
  <c r="C21" i="4"/>
  <c r="C19" i="4"/>
  <c r="C18" i="4"/>
  <c r="C17" i="4"/>
  <c r="AM75" i="4" l="1"/>
  <c r="AM73" i="4" s="1"/>
  <c r="AM112" i="4" l="1"/>
  <c r="H112" i="4"/>
  <c r="AH111" i="4"/>
  <c r="AG112" i="4"/>
  <c r="AG111" i="4" l="1"/>
  <c r="AC23" i="4"/>
  <c r="X23" i="4"/>
  <c r="S23" i="4"/>
  <c r="AB112" i="4" l="1"/>
  <c r="AC111" i="4"/>
  <c r="W112" i="4"/>
  <c r="X111" i="4"/>
  <c r="R112" i="4"/>
  <c r="S111" i="4"/>
  <c r="M112" i="4"/>
  <c r="M111" i="4" s="1"/>
  <c r="N111" i="4"/>
  <c r="I111" i="4"/>
  <c r="C112" i="4"/>
  <c r="D111" i="4"/>
  <c r="AL112" i="4" l="1"/>
  <c r="AQ112" i="4" s="1"/>
  <c r="AM111" i="4"/>
  <c r="H111" i="4"/>
  <c r="C111" i="4"/>
  <c r="AB111" i="4"/>
  <c r="R111" i="4"/>
  <c r="W111" i="4"/>
  <c r="AM230" i="4"/>
  <c r="AN112" i="4" l="1"/>
  <c r="AL111" i="4"/>
  <c r="AQ111" i="4" s="1"/>
  <c r="C69" i="4"/>
  <c r="C68" i="4"/>
  <c r="C67" i="4"/>
  <c r="H67" i="4"/>
  <c r="W64" i="4"/>
  <c r="H69" i="4"/>
  <c r="H68" i="4"/>
  <c r="C66" i="4" l="1"/>
  <c r="C64" i="4" s="1"/>
  <c r="AN111" i="4"/>
  <c r="H66" i="4"/>
  <c r="H64" i="4" s="1"/>
  <c r="AL243" i="4"/>
  <c r="AQ243" i="4" l="1"/>
  <c r="AN243" i="4"/>
  <c r="AQ148" i="4"/>
  <c r="AN148" i="4" l="1"/>
  <c r="AM195" i="4"/>
  <c r="C195" i="4"/>
  <c r="AL195" i="4" l="1"/>
  <c r="AM220" i="4"/>
  <c r="AM221" i="4"/>
  <c r="AM222" i="4"/>
  <c r="AM223" i="4"/>
  <c r="AM224" i="4"/>
  <c r="I219" i="4"/>
  <c r="I218" i="4" s="1"/>
  <c r="AG225" i="4"/>
  <c r="AG224" i="4"/>
  <c r="AG223" i="4"/>
  <c r="AG222" i="4"/>
  <c r="AG221" i="4"/>
  <c r="AG220" i="4"/>
  <c r="AH219" i="4"/>
  <c r="AH218" i="4" s="1"/>
  <c r="AB225" i="4"/>
  <c r="AB224" i="4"/>
  <c r="AB223" i="4"/>
  <c r="AB222" i="4"/>
  <c r="AB221" i="4"/>
  <c r="AC219" i="4"/>
  <c r="AC218" i="4" s="1"/>
  <c r="W225" i="4"/>
  <c r="W224" i="4"/>
  <c r="W223" i="4"/>
  <c r="W222" i="4"/>
  <c r="W221" i="4"/>
  <c r="X219" i="4"/>
  <c r="X218" i="4" s="1"/>
  <c r="R225" i="4"/>
  <c r="R224" i="4"/>
  <c r="R223" i="4"/>
  <c r="R222" i="4"/>
  <c r="R221" i="4"/>
  <c r="S219" i="4"/>
  <c r="S218" i="4" s="1"/>
  <c r="M225" i="4"/>
  <c r="M224" i="4"/>
  <c r="M223" i="4"/>
  <c r="M222" i="4"/>
  <c r="M221" i="4"/>
  <c r="N219" i="4"/>
  <c r="N218" i="4" s="1"/>
  <c r="H225" i="4"/>
  <c r="H224" i="4"/>
  <c r="H223" i="4"/>
  <c r="H222" i="4"/>
  <c r="H221" i="4"/>
  <c r="H220" i="4"/>
  <c r="D219" i="4"/>
  <c r="D218" i="4" s="1"/>
  <c r="C225" i="4"/>
  <c r="C221" i="4"/>
  <c r="C222" i="4"/>
  <c r="C223" i="4"/>
  <c r="C224" i="4"/>
  <c r="C220" i="4"/>
  <c r="M219" i="4" l="1"/>
  <c r="M218" i="4" s="1"/>
  <c r="H219" i="4"/>
  <c r="H218" i="4" s="1"/>
  <c r="AN195" i="4"/>
  <c r="AQ195" i="4"/>
  <c r="AL225" i="4"/>
  <c r="W219" i="4"/>
  <c r="W218" i="4" s="1"/>
  <c r="AM219" i="4"/>
  <c r="C219" i="4"/>
  <c r="C218" i="4" s="1"/>
  <c r="R219" i="4"/>
  <c r="R218" i="4" s="1"/>
  <c r="AL224" i="4"/>
  <c r="AG219" i="4"/>
  <c r="AG218" i="4" s="1"/>
  <c r="AL223" i="4"/>
  <c r="AM218" i="4"/>
  <c r="AL220" i="4"/>
  <c r="AL221" i="4"/>
  <c r="AB219" i="4"/>
  <c r="AB218" i="4" s="1"/>
  <c r="AL222" i="4"/>
  <c r="H216" i="4"/>
  <c r="AM217" i="4"/>
  <c r="AM216" i="4"/>
  <c r="AM211" i="4"/>
  <c r="AM212" i="4"/>
  <c r="AM213" i="4"/>
  <c r="AG217" i="4"/>
  <c r="AG216" i="4"/>
  <c r="AH215" i="4"/>
  <c r="AB217" i="4"/>
  <c r="AB216" i="4"/>
  <c r="AC215" i="4"/>
  <c r="W217" i="4"/>
  <c r="W216" i="4"/>
  <c r="X215" i="4"/>
  <c r="R217" i="4"/>
  <c r="R216" i="4"/>
  <c r="S215" i="4"/>
  <c r="M217" i="4"/>
  <c r="M216" i="4"/>
  <c r="N215" i="4"/>
  <c r="H217" i="4"/>
  <c r="I215" i="4"/>
  <c r="C217" i="4"/>
  <c r="C216" i="4"/>
  <c r="D215" i="4"/>
  <c r="M215" i="4" l="1"/>
  <c r="AQ221" i="4"/>
  <c r="AN221" i="4"/>
  <c r="AN223" i="4"/>
  <c r="AQ223" i="4"/>
  <c r="AQ225" i="4"/>
  <c r="AN225" i="4"/>
  <c r="AQ224" i="4"/>
  <c r="AN224" i="4"/>
  <c r="AQ220" i="4"/>
  <c r="AN220" i="4"/>
  <c r="AN222" i="4"/>
  <c r="AQ222" i="4"/>
  <c r="C215" i="4"/>
  <c r="AB215" i="4"/>
  <c r="H215" i="4"/>
  <c r="W215" i="4"/>
  <c r="AL218" i="4"/>
  <c r="AN218" i="4" s="1"/>
  <c r="AL219" i="4"/>
  <c r="AL216" i="4"/>
  <c r="R215" i="4"/>
  <c r="AL217" i="4"/>
  <c r="AG215" i="4"/>
  <c r="AM215" i="4"/>
  <c r="AN219" i="4" l="1"/>
  <c r="AQ219" i="4"/>
  <c r="AQ216" i="4"/>
  <c r="AN216" i="4"/>
  <c r="AN217" i="4"/>
  <c r="AQ217" i="4"/>
  <c r="AQ218" i="4"/>
  <c r="AL215" i="4"/>
  <c r="AM214" i="4"/>
  <c r="AG214" i="4"/>
  <c r="AB214" i="4"/>
  <c r="W214" i="4"/>
  <c r="R214" i="4"/>
  <c r="H214" i="4"/>
  <c r="C214" i="4"/>
  <c r="AQ215" i="4" l="1"/>
  <c r="AN215" i="4"/>
  <c r="AL214" i="4"/>
  <c r="AN214" i="4" l="1"/>
  <c r="AQ214" i="4"/>
  <c r="R213" i="4"/>
  <c r="AM208" i="4"/>
  <c r="AM209" i="4"/>
  <c r="AM210" i="4"/>
  <c r="AM207" i="4"/>
  <c r="AG213" i="4"/>
  <c r="AG212" i="4"/>
  <c r="AG211" i="4"/>
  <c r="AG210" i="4"/>
  <c r="AG209" i="4"/>
  <c r="AG208" i="4"/>
  <c r="AG207" i="4"/>
  <c r="AH206" i="4"/>
  <c r="AB213" i="4"/>
  <c r="AB212" i="4"/>
  <c r="AB211" i="4"/>
  <c r="AB210" i="4"/>
  <c r="AB209" i="4"/>
  <c r="AB208" i="4"/>
  <c r="AB207" i="4"/>
  <c r="AC206" i="4"/>
  <c r="W213" i="4"/>
  <c r="W212" i="4"/>
  <c r="W211" i="4"/>
  <c r="W210" i="4"/>
  <c r="W209" i="4"/>
  <c r="W208" i="4"/>
  <c r="W207" i="4"/>
  <c r="X206" i="4"/>
  <c r="R212" i="4"/>
  <c r="R211" i="4"/>
  <c r="R210" i="4"/>
  <c r="R209" i="4"/>
  <c r="R208" i="4"/>
  <c r="R207" i="4"/>
  <c r="S206" i="4"/>
  <c r="M213" i="4"/>
  <c r="M212" i="4"/>
  <c r="M211" i="4"/>
  <c r="M210" i="4"/>
  <c r="M209" i="4"/>
  <c r="M208" i="4"/>
  <c r="M207" i="4"/>
  <c r="N206" i="4"/>
  <c r="H213" i="4"/>
  <c r="H212" i="4"/>
  <c r="H211" i="4"/>
  <c r="H210" i="4"/>
  <c r="H209" i="4"/>
  <c r="H208" i="4"/>
  <c r="H207" i="4"/>
  <c r="I206" i="4"/>
  <c r="D206" i="4"/>
  <c r="C213" i="4"/>
  <c r="C212" i="4"/>
  <c r="C211" i="4"/>
  <c r="M206" i="4" l="1"/>
  <c r="AB206" i="4"/>
  <c r="AL211" i="4"/>
  <c r="AL212" i="4"/>
  <c r="AL213" i="4"/>
  <c r="W206" i="4"/>
  <c r="AM206" i="4"/>
  <c r="AG206" i="4"/>
  <c r="R206" i="4"/>
  <c r="H206" i="4"/>
  <c r="C210" i="4"/>
  <c r="AL210" i="4" s="1"/>
  <c r="C209" i="4"/>
  <c r="AL209" i="4" s="1"/>
  <c r="C208" i="4"/>
  <c r="AL208" i="4" s="1"/>
  <c r="C207" i="4"/>
  <c r="F12" i="4"/>
  <c r="G12" i="4"/>
  <c r="E12" i="4"/>
  <c r="AQ212" i="4" l="1"/>
  <c r="AN212" i="4"/>
  <c r="AN209" i="4"/>
  <c r="AQ209" i="4"/>
  <c r="AN210" i="4"/>
  <c r="AQ210" i="4"/>
  <c r="AN211" i="4"/>
  <c r="AQ211" i="4"/>
  <c r="AN213" i="4"/>
  <c r="AQ213" i="4"/>
  <c r="AQ208" i="4"/>
  <c r="AN208" i="4"/>
  <c r="C206" i="4"/>
  <c r="AL206" i="4" s="1"/>
  <c r="AL207" i="4"/>
  <c r="C23" i="4"/>
  <c r="AM205" i="4"/>
  <c r="AM203" i="4"/>
  <c r="AM204" i="4"/>
  <c r="AM202" i="4"/>
  <c r="AH201" i="4"/>
  <c r="AC201" i="4"/>
  <c r="X201" i="4"/>
  <c r="S201" i="4"/>
  <c r="N201" i="4"/>
  <c r="AN206" i="4" l="1"/>
  <c r="AQ206" i="4"/>
  <c r="AN207" i="4"/>
  <c r="AQ207" i="4"/>
  <c r="AG205" i="4"/>
  <c r="AG204" i="4"/>
  <c r="AG203" i="4"/>
  <c r="AG202" i="4"/>
  <c r="AB202" i="4"/>
  <c r="AB205" i="4"/>
  <c r="AB204" i="4"/>
  <c r="AB203" i="4"/>
  <c r="W205" i="4"/>
  <c r="W204" i="4"/>
  <c r="W203" i="4"/>
  <c r="W202" i="4"/>
  <c r="R205" i="4"/>
  <c r="R204" i="4"/>
  <c r="R203" i="4"/>
  <c r="R202" i="4"/>
  <c r="M205" i="4"/>
  <c r="M204" i="4"/>
  <c r="M203" i="4"/>
  <c r="M202" i="4"/>
  <c r="H205" i="4"/>
  <c r="H204" i="4"/>
  <c r="H203" i="4"/>
  <c r="H202" i="4"/>
  <c r="I201" i="4"/>
  <c r="D201" i="4"/>
  <c r="C205" i="4"/>
  <c r="C204" i="4"/>
  <c r="C203" i="4"/>
  <c r="C202" i="4"/>
  <c r="AM197" i="4"/>
  <c r="AM198" i="4"/>
  <c r="AM199" i="4"/>
  <c r="AM200" i="4"/>
  <c r="AG200" i="4"/>
  <c r="AG199" i="4"/>
  <c r="AG198" i="4"/>
  <c r="AG197" i="4"/>
  <c r="AH196" i="4"/>
  <c r="AB200" i="4"/>
  <c r="AB199" i="4"/>
  <c r="AB198" i="4"/>
  <c r="AB197" i="4"/>
  <c r="AC196" i="4"/>
  <c r="W200" i="4"/>
  <c r="W199" i="4"/>
  <c r="W198" i="4"/>
  <c r="W197" i="4"/>
  <c r="X196" i="4"/>
  <c r="R200" i="4"/>
  <c r="R199" i="4"/>
  <c r="R198" i="4"/>
  <c r="R197" i="4"/>
  <c r="S196" i="4"/>
  <c r="M200" i="4"/>
  <c r="M199" i="4"/>
  <c r="M198" i="4"/>
  <c r="M197" i="4"/>
  <c r="N196" i="4"/>
  <c r="H200" i="4"/>
  <c r="H199" i="4"/>
  <c r="H198" i="4"/>
  <c r="H197" i="4"/>
  <c r="I196" i="4"/>
  <c r="D196" i="4"/>
  <c r="M201" i="4" l="1"/>
  <c r="M196" i="4"/>
  <c r="AL204" i="4"/>
  <c r="AG196" i="4"/>
  <c r="AM201" i="4"/>
  <c r="AL205" i="4"/>
  <c r="AM196" i="4"/>
  <c r="AL202" i="4"/>
  <c r="R201" i="4"/>
  <c r="AL203" i="4"/>
  <c r="AG201" i="4"/>
  <c r="AB201" i="4"/>
  <c r="C201" i="4"/>
  <c r="W201" i="4"/>
  <c r="H201" i="4"/>
  <c r="AB196" i="4"/>
  <c r="W196" i="4"/>
  <c r="R196" i="4"/>
  <c r="C200" i="4"/>
  <c r="AL200" i="4" s="1"/>
  <c r="C199" i="4"/>
  <c r="AL199" i="4" s="1"/>
  <c r="C198" i="4"/>
  <c r="AL198" i="4" s="1"/>
  <c r="C197" i="4"/>
  <c r="H196" i="4"/>
  <c r="C12" i="4"/>
  <c r="AH12" i="4"/>
  <c r="AH7" i="4" s="1"/>
  <c r="AC12" i="4"/>
  <c r="AC7" i="4" s="1"/>
  <c r="X12" i="4"/>
  <c r="X7" i="4" s="1"/>
  <c r="S12" i="4"/>
  <c r="S7" i="4" s="1"/>
  <c r="N12" i="4"/>
  <c r="N7" i="4" s="1"/>
  <c r="I12" i="4"/>
  <c r="I7" i="4" s="1"/>
  <c r="D12" i="4"/>
  <c r="D7" i="4" s="1"/>
  <c r="AQ200" i="4" l="1"/>
  <c r="AN200" i="4"/>
  <c r="AQ199" i="4"/>
  <c r="AN199" i="4"/>
  <c r="AN202" i="4"/>
  <c r="AQ202" i="4"/>
  <c r="AN205" i="4"/>
  <c r="AQ205" i="4"/>
  <c r="AN198" i="4"/>
  <c r="AQ198" i="4"/>
  <c r="AQ203" i="4"/>
  <c r="AN203" i="4"/>
  <c r="AQ204" i="4"/>
  <c r="AN204" i="4"/>
  <c r="AL201" i="4"/>
  <c r="AL197" i="4"/>
  <c r="C196" i="4"/>
  <c r="AL196" i="4" s="1"/>
  <c r="C7" i="4"/>
  <c r="AM180" i="4"/>
  <c r="AM181" i="4"/>
  <c r="AM182" i="4"/>
  <c r="AM183" i="4"/>
  <c r="AM179" i="4"/>
  <c r="AG184" i="4"/>
  <c r="AG183" i="4"/>
  <c r="AG182" i="4"/>
  <c r="AG181" i="4"/>
  <c r="AG180" i="4"/>
  <c r="AG179" i="4"/>
  <c r="AH178" i="4"/>
  <c r="AB184" i="4"/>
  <c r="AB183" i="4"/>
  <c r="AB182" i="4"/>
  <c r="AB181" i="4"/>
  <c r="AB180" i="4"/>
  <c r="AB179" i="4"/>
  <c r="AC178" i="4"/>
  <c r="W184" i="4"/>
  <c r="W183" i="4"/>
  <c r="W182" i="4"/>
  <c r="W181" i="4"/>
  <c r="W180" i="4"/>
  <c r="W179" i="4"/>
  <c r="X178" i="4"/>
  <c r="R184" i="4"/>
  <c r="R183" i="4"/>
  <c r="R182" i="4"/>
  <c r="R181" i="4"/>
  <c r="R180" i="4"/>
  <c r="R179" i="4"/>
  <c r="S178" i="4"/>
  <c r="M184" i="4"/>
  <c r="M183" i="4"/>
  <c r="M182" i="4"/>
  <c r="M181" i="4"/>
  <c r="M180" i="4"/>
  <c r="M179" i="4"/>
  <c r="N178" i="4"/>
  <c r="H184" i="4"/>
  <c r="H183" i="4"/>
  <c r="H182" i="4"/>
  <c r="H181" i="4"/>
  <c r="H180" i="4"/>
  <c r="H179" i="4"/>
  <c r="I178" i="4"/>
  <c r="C180" i="4"/>
  <c r="C181" i="4"/>
  <c r="C182" i="4"/>
  <c r="C183" i="4"/>
  <c r="C184" i="4"/>
  <c r="C179" i="4"/>
  <c r="D178" i="4"/>
  <c r="M178" i="4" l="1"/>
  <c r="AN197" i="4"/>
  <c r="AQ197" i="4"/>
  <c r="AN201" i="4"/>
  <c r="AQ201" i="4"/>
  <c r="AQ196" i="4"/>
  <c r="AN196" i="4"/>
  <c r="H178" i="4"/>
  <c r="AG178" i="4"/>
  <c r="AB178" i="4"/>
  <c r="AL181" i="4"/>
  <c r="R178" i="4"/>
  <c r="AL182" i="4"/>
  <c r="AL183" i="4"/>
  <c r="AL180" i="4"/>
  <c r="AL179" i="4"/>
  <c r="AL184" i="4"/>
  <c r="W178" i="4"/>
  <c r="AM178" i="4"/>
  <c r="C178" i="4"/>
  <c r="AQ180" i="4" l="1"/>
  <c r="AN180" i="4"/>
  <c r="AN181" i="4"/>
  <c r="AQ181" i="4"/>
  <c r="AQ184" i="4"/>
  <c r="AN184" i="4"/>
  <c r="AN183" i="4"/>
  <c r="AQ183" i="4"/>
  <c r="AN179" i="4"/>
  <c r="AQ179" i="4"/>
  <c r="AQ182" i="4"/>
  <c r="AN182" i="4"/>
  <c r="AL178" i="4"/>
  <c r="M145" i="4"/>
  <c r="AG147" i="4"/>
  <c r="AG146" i="4"/>
  <c r="AG145" i="4"/>
  <c r="AG144" i="4"/>
  <c r="AH143" i="4"/>
  <c r="AB147" i="4"/>
  <c r="AB146" i="4"/>
  <c r="AB145" i="4"/>
  <c r="AB144" i="4"/>
  <c r="AC143" i="4"/>
  <c r="W147" i="4"/>
  <c r="W146" i="4"/>
  <c r="W145" i="4"/>
  <c r="W144" i="4"/>
  <c r="X143" i="4"/>
  <c r="R147" i="4"/>
  <c r="R146" i="4"/>
  <c r="R145" i="4"/>
  <c r="R144" i="4"/>
  <c r="S143" i="4"/>
  <c r="M147" i="4"/>
  <c r="M146" i="4"/>
  <c r="M144" i="4"/>
  <c r="N143" i="4"/>
  <c r="H144" i="4"/>
  <c r="I143" i="4"/>
  <c r="C144" i="4"/>
  <c r="M143" i="4" l="1"/>
  <c r="AL146" i="4"/>
  <c r="AQ146" i="4" s="1"/>
  <c r="AQ178" i="4"/>
  <c r="AN178" i="4"/>
  <c r="AL145" i="4"/>
  <c r="AL147" i="4"/>
  <c r="C143" i="4"/>
  <c r="AL144" i="4"/>
  <c r="AG143" i="4"/>
  <c r="AB143" i="4"/>
  <c r="H143" i="4"/>
  <c r="R143" i="4"/>
  <c r="W143" i="4"/>
  <c r="AM143" i="4"/>
  <c r="AN146" i="4" l="1"/>
  <c r="AQ147" i="4"/>
  <c r="AN147" i="4"/>
  <c r="AN144" i="4"/>
  <c r="AQ144" i="4"/>
  <c r="AQ145" i="4"/>
  <c r="AN145" i="4"/>
  <c r="AL143" i="4"/>
  <c r="D113" i="4"/>
  <c r="AM113" i="4" s="1"/>
  <c r="AN143" i="4" l="1"/>
  <c r="AQ143" i="4"/>
  <c r="AG97" i="4"/>
  <c r="AG96" i="4"/>
  <c r="AG95" i="4"/>
  <c r="AG94" i="4"/>
  <c r="AG93" i="4"/>
  <c r="AG92" i="4"/>
  <c r="AG91" i="4"/>
  <c r="AH88" i="4"/>
  <c r="AB97" i="4"/>
  <c r="AB96" i="4"/>
  <c r="AB95" i="4"/>
  <c r="AB94" i="4"/>
  <c r="AB93" i="4"/>
  <c r="AB92" i="4"/>
  <c r="AB91" i="4"/>
  <c r="AC88" i="4"/>
  <c r="W97" i="4"/>
  <c r="W96" i="4"/>
  <c r="W95" i="4"/>
  <c r="W94" i="4"/>
  <c r="W93" i="4"/>
  <c r="W92" i="4"/>
  <c r="W91" i="4"/>
  <c r="X88" i="4"/>
  <c r="R97" i="4"/>
  <c r="R96" i="4"/>
  <c r="R95" i="4"/>
  <c r="R94" i="4"/>
  <c r="R93" i="4"/>
  <c r="R92" i="4"/>
  <c r="R91" i="4"/>
  <c r="S88" i="4"/>
  <c r="M96" i="4"/>
  <c r="M95" i="4"/>
  <c r="M94" i="4"/>
  <c r="M93" i="4"/>
  <c r="M92" i="4"/>
  <c r="M91" i="4"/>
  <c r="N88" i="4"/>
  <c r="I88" i="4"/>
  <c r="M90" i="4" l="1"/>
  <c r="M88" i="4" s="1"/>
  <c r="AG90" i="4"/>
  <c r="AB90" i="4"/>
  <c r="AB88" i="4" s="1"/>
  <c r="W90" i="4"/>
  <c r="R90" i="4"/>
  <c r="R88" i="4" s="1"/>
  <c r="D88" i="4"/>
  <c r="AM88" i="4" s="1"/>
  <c r="AL96" i="4"/>
  <c r="AL92" i="4"/>
  <c r="AL94" i="4"/>
  <c r="AL95" i="4"/>
  <c r="AL91" i="4"/>
  <c r="AL97" i="4"/>
  <c r="AL93" i="4"/>
  <c r="C88" i="4"/>
  <c r="W241" i="4"/>
  <c r="W242" i="4"/>
  <c r="W240" i="4"/>
  <c r="AM242" i="4"/>
  <c r="AM241" i="4"/>
  <c r="AM240" i="4"/>
  <c r="AH239" i="4"/>
  <c r="AB242" i="4"/>
  <c r="AB241" i="4"/>
  <c r="AB240" i="4"/>
  <c r="AC239" i="4"/>
  <c r="X239" i="4"/>
  <c r="R242" i="4"/>
  <c r="R241" i="4"/>
  <c r="R240" i="4"/>
  <c r="S239" i="4"/>
  <c r="M242" i="4"/>
  <c r="M241" i="4"/>
  <c r="M240" i="4"/>
  <c r="N239" i="4"/>
  <c r="H242" i="4"/>
  <c r="H241" i="4"/>
  <c r="H240" i="4"/>
  <c r="I239" i="4"/>
  <c r="C241" i="4"/>
  <c r="C242" i="4"/>
  <c r="C240" i="4"/>
  <c r="D239" i="4"/>
  <c r="M239" i="4" l="1"/>
  <c r="AQ91" i="4"/>
  <c r="AN91" i="4"/>
  <c r="AN96" i="4"/>
  <c r="AQ96" i="4"/>
  <c r="AN93" i="4"/>
  <c r="AQ93" i="4"/>
  <c r="AQ95" i="4"/>
  <c r="AN95" i="4"/>
  <c r="AN92" i="4"/>
  <c r="AQ92" i="4"/>
  <c r="AN97" i="4"/>
  <c r="AQ97" i="4"/>
  <c r="AN94" i="4"/>
  <c r="AQ94" i="4"/>
  <c r="W88" i="4"/>
  <c r="H88" i="4"/>
  <c r="C239" i="4"/>
  <c r="AL241" i="4"/>
  <c r="AB239" i="4"/>
  <c r="AG88" i="4"/>
  <c r="AL242" i="4"/>
  <c r="AL240" i="4"/>
  <c r="AL90" i="4"/>
  <c r="AM239" i="4"/>
  <c r="W239" i="4"/>
  <c r="R239" i="4"/>
  <c r="H239" i="4"/>
  <c r="AL239" i="4" l="1"/>
  <c r="AN240" i="4"/>
  <c r="AQ240" i="4"/>
  <c r="AN242" i="4"/>
  <c r="AQ242" i="4"/>
  <c r="AN241" i="4"/>
  <c r="AQ241" i="4"/>
  <c r="AN90" i="4"/>
  <c r="AQ90" i="4"/>
  <c r="AL88" i="4"/>
  <c r="AQ88" i="4" s="1"/>
  <c r="AN88" i="4" l="1"/>
  <c r="AQ239" i="4"/>
  <c r="AN239" i="4"/>
  <c r="AH71" i="4"/>
  <c r="AC71" i="4"/>
  <c r="X71" i="4"/>
  <c r="S71" i="4"/>
  <c r="M75" i="4"/>
  <c r="M74" i="4"/>
  <c r="N71" i="4"/>
  <c r="I71" i="4"/>
  <c r="C75" i="4"/>
  <c r="C74" i="4"/>
  <c r="C73" i="4" l="1"/>
  <c r="C71" i="4" s="1"/>
  <c r="M73" i="4"/>
  <c r="M71" i="4" s="1"/>
  <c r="D71" i="4"/>
  <c r="AM71" i="4" s="1"/>
  <c r="AG71" i="4"/>
  <c r="AB71" i="4"/>
  <c r="W71" i="4"/>
  <c r="AL75" i="4"/>
  <c r="H71" i="4"/>
  <c r="R71" i="4"/>
  <c r="AL74" i="4"/>
  <c r="AQ74" i="4" s="1"/>
  <c r="AM229" i="4"/>
  <c r="AM231" i="4"/>
  <c r="AM232" i="4"/>
  <c r="AM233" i="4"/>
  <c r="AM234" i="4"/>
  <c r="AM235" i="4"/>
  <c r="AM236" i="4"/>
  <c r="AM237" i="4"/>
  <c r="AM228" i="4"/>
  <c r="H229" i="4"/>
  <c r="H230" i="4"/>
  <c r="H231" i="4"/>
  <c r="H232" i="4"/>
  <c r="H233" i="4"/>
  <c r="H234" i="4"/>
  <c r="H235" i="4"/>
  <c r="H236" i="4"/>
  <c r="H237" i="4"/>
  <c r="M229" i="4"/>
  <c r="M230" i="4"/>
  <c r="M231" i="4"/>
  <c r="M232" i="4"/>
  <c r="M233" i="4"/>
  <c r="M234" i="4"/>
  <c r="M235" i="4"/>
  <c r="M236" i="4"/>
  <c r="M237" i="4"/>
  <c r="W229" i="4"/>
  <c r="W230" i="4"/>
  <c r="W231" i="4"/>
  <c r="W232" i="4"/>
  <c r="W233" i="4"/>
  <c r="W234" i="4"/>
  <c r="W235" i="4"/>
  <c r="W236" i="4"/>
  <c r="W237" i="4"/>
  <c r="R229" i="4"/>
  <c r="R230" i="4"/>
  <c r="R231" i="4"/>
  <c r="R232" i="4"/>
  <c r="R233" i="4"/>
  <c r="R234" i="4"/>
  <c r="R235" i="4"/>
  <c r="R236" i="4"/>
  <c r="R237" i="4"/>
  <c r="W228" i="4"/>
  <c r="R228" i="4"/>
  <c r="M228" i="4"/>
  <c r="H228" i="4"/>
  <c r="H227" i="4" s="1"/>
  <c r="M227" i="4" l="1"/>
  <c r="AL227" i="4" s="1"/>
  <c r="R227" i="4"/>
  <c r="W227" i="4"/>
  <c r="AL73" i="4"/>
  <c r="AQ73" i="4" s="1"/>
  <c r="AQ75" i="4"/>
  <c r="AN75" i="4"/>
  <c r="AN74" i="4"/>
  <c r="AL71" i="4"/>
  <c r="AL228" i="4"/>
  <c r="AL236" i="4"/>
  <c r="AL232" i="4"/>
  <c r="AL235" i="4"/>
  <c r="AL231" i="4"/>
  <c r="AL234" i="4"/>
  <c r="AL230" i="4"/>
  <c r="AL237" i="4"/>
  <c r="AL233" i="4"/>
  <c r="AL229" i="4"/>
  <c r="AM190" i="4"/>
  <c r="AM189" i="4"/>
  <c r="AM188" i="4"/>
  <c r="AG190" i="4"/>
  <c r="AG189" i="4"/>
  <c r="AG188" i="4"/>
  <c r="AB190" i="4"/>
  <c r="AB189" i="4"/>
  <c r="AB188" i="4"/>
  <c r="W190" i="4"/>
  <c r="W189" i="4"/>
  <c r="W188" i="4"/>
  <c r="R190" i="4"/>
  <c r="R189" i="4"/>
  <c r="R188" i="4"/>
  <c r="M190" i="4"/>
  <c r="M189" i="4"/>
  <c r="M188" i="4"/>
  <c r="D186" i="4"/>
  <c r="AH186" i="4"/>
  <c r="AC186" i="4"/>
  <c r="X186" i="4"/>
  <c r="N186" i="4"/>
  <c r="S186" i="4"/>
  <c r="I186" i="4"/>
  <c r="AN73" i="4" l="1"/>
  <c r="M186" i="4"/>
  <c r="AQ234" i="4"/>
  <c r="AN234" i="4"/>
  <c r="AN233" i="4"/>
  <c r="AQ233" i="4"/>
  <c r="AN231" i="4"/>
  <c r="AQ231" i="4"/>
  <c r="AN228" i="4"/>
  <c r="AQ228" i="4"/>
  <c r="AN236" i="4"/>
  <c r="AQ236" i="4"/>
  <c r="AN237" i="4"/>
  <c r="AQ237" i="4"/>
  <c r="AN235" i="4"/>
  <c r="AQ235" i="4"/>
  <c r="AN229" i="4"/>
  <c r="AQ229" i="4"/>
  <c r="AQ230" i="4"/>
  <c r="AN230" i="4"/>
  <c r="AN232" i="4"/>
  <c r="AQ232" i="4"/>
  <c r="AN71" i="4"/>
  <c r="AQ71" i="4"/>
  <c r="AM186" i="4"/>
  <c r="AL190" i="4"/>
  <c r="AG186" i="4"/>
  <c r="AL188" i="4"/>
  <c r="AL189" i="4"/>
  <c r="R186" i="4"/>
  <c r="W186" i="4"/>
  <c r="H186" i="4"/>
  <c r="AB186" i="4"/>
  <c r="C186" i="4"/>
  <c r="AN189" i="4" l="1"/>
  <c r="AQ189" i="4"/>
  <c r="AQ188" i="4"/>
  <c r="AN188" i="4"/>
  <c r="AN190" i="4"/>
  <c r="AQ190" i="4"/>
  <c r="AQ227" i="4"/>
  <c r="AN227" i="4"/>
  <c r="AL186" i="4"/>
  <c r="R109" i="4"/>
  <c r="R110" i="4"/>
  <c r="W109" i="4"/>
  <c r="W110" i="4"/>
  <c r="AG110" i="4"/>
  <c r="AG109" i="4"/>
  <c r="AB110" i="4"/>
  <c r="AB109" i="4"/>
  <c r="C110" i="4"/>
  <c r="C109" i="4"/>
  <c r="C107" i="4"/>
  <c r="C106" i="4"/>
  <c r="C105" i="4"/>
  <c r="W105" i="4"/>
  <c r="AN186" i="4" l="1"/>
  <c r="AQ186" i="4"/>
  <c r="R104" i="4"/>
  <c r="R108" i="4"/>
  <c r="C104" i="4"/>
  <c r="AL110" i="4"/>
  <c r="AL109" i="4"/>
  <c r="C108" i="4"/>
  <c r="AN109" i="4" l="1"/>
  <c r="AQ109" i="4"/>
  <c r="AN110" i="4"/>
  <c r="AQ110" i="4"/>
  <c r="C103" i="4"/>
  <c r="R103" i="4"/>
  <c r="H103" i="4"/>
  <c r="AM107" i="4" l="1"/>
  <c r="AM106" i="4"/>
  <c r="AM105" i="4"/>
  <c r="AH104" i="4"/>
  <c r="AH103" i="4" s="1"/>
  <c r="AC104" i="4"/>
  <c r="AC103" i="4" s="1"/>
  <c r="X108" i="4"/>
  <c r="X104" i="4"/>
  <c r="S108" i="4"/>
  <c r="S104" i="4"/>
  <c r="D108" i="4"/>
  <c r="D104" i="4"/>
  <c r="AG107" i="4"/>
  <c r="AG106" i="4"/>
  <c r="AG105" i="4"/>
  <c r="AB107" i="4"/>
  <c r="AB106" i="4"/>
  <c r="AB105" i="4"/>
  <c r="W106" i="4"/>
  <c r="W107" i="4"/>
  <c r="AG108" i="4"/>
  <c r="AB108" i="4"/>
  <c r="W108" i="4"/>
  <c r="AM108" i="4" l="1"/>
  <c r="AM104" i="4"/>
  <c r="N103" i="4"/>
  <c r="I103" i="4"/>
  <c r="S103" i="4"/>
  <c r="D103" i="4"/>
  <c r="AL108" i="4"/>
  <c r="X103" i="4"/>
  <c r="AG104" i="4"/>
  <c r="AG103" i="4" s="1"/>
  <c r="AL107" i="4"/>
  <c r="AB104" i="4"/>
  <c r="AB103" i="4" s="1"/>
  <c r="AL106" i="4"/>
  <c r="W104" i="4"/>
  <c r="AL105" i="4"/>
  <c r="AN106" i="4" l="1"/>
  <c r="AQ106" i="4"/>
  <c r="AQ108" i="4"/>
  <c r="AN108" i="4"/>
  <c r="AN107" i="4"/>
  <c r="AQ107" i="4"/>
  <c r="AN105" i="4"/>
  <c r="AQ105" i="4"/>
  <c r="AM103" i="4"/>
  <c r="AL104" i="4"/>
  <c r="W103" i="4"/>
  <c r="AL103" i="4" s="1"/>
  <c r="AN103" i="4" l="1"/>
  <c r="AQ103" i="4"/>
  <c r="AQ104" i="4"/>
  <c r="AN104" i="4"/>
  <c r="R69" i="4"/>
  <c r="R68" i="4"/>
  <c r="R67" i="4"/>
  <c r="M69" i="4"/>
  <c r="M68" i="4"/>
  <c r="M67" i="4"/>
  <c r="R66" i="4" l="1"/>
  <c r="R64" i="4" s="1"/>
  <c r="M66" i="4"/>
  <c r="M64" i="4" s="1"/>
  <c r="AL68" i="4"/>
  <c r="AL67" i="4"/>
  <c r="AL69" i="4"/>
  <c r="AL65" i="4"/>
  <c r="AQ68" i="4" l="1"/>
  <c r="AN68" i="4"/>
  <c r="AN69" i="4"/>
  <c r="AQ69" i="4"/>
  <c r="AN67" i="4"/>
  <c r="AQ67" i="4"/>
  <c r="AQ65" i="4"/>
  <c r="AN65" i="4"/>
  <c r="AL64" i="4"/>
  <c r="R60" i="4"/>
  <c r="AL61" i="4"/>
  <c r="AQ64" i="4" l="1"/>
  <c r="AN64" i="4"/>
  <c r="AN61" i="4"/>
  <c r="AQ61" i="4"/>
  <c r="H60" i="4"/>
  <c r="AL60" i="4" s="1"/>
  <c r="R22" i="4"/>
  <c r="AL22" i="4" s="1"/>
  <c r="AQ22" i="4" l="1"/>
  <c r="AN22" i="4"/>
  <c r="AQ60" i="4"/>
  <c r="AN60" i="4"/>
  <c r="W21" i="4"/>
  <c r="W20" i="4"/>
  <c r="R21" i="4"/>
  <c r="R20" i="4"/>
  <c r="M21" i="4"/>
  <c r="M20" i="4"/>
  <c r="C16" i="4"/>
  <c r="C15" i="4" s="1"/>
  <c r="C244" i="4" s="1"/>
  <c r="R19" i="4"/>
  <c r="R18" i="4"/>
  <c r="R17" i="4"/>
  <c r="M19" i="4"/>
  <c r="M18" i="4"/>
  <c r="M17" i="4"/>
  <c r="H18" i="4"/>
  <c r="H19" i="4"/>
  <c r="H17" i="4"/>
  <c r="W16" i="4" l="1"/>
  <c r="W15" i="4" s="1"/>
  <c r="AL19" i="4"/>
  <c r="R16" i="4"/>
  <c r="R15" i="4" s="1"/>
  <c r="H16" i="4"/>
  <c r="H15" i="4" s="1"/>
  <c r="AL21" i="4"/>
  <c r="AL20" i="4"/>
  <c r="AL18" i="4"/>
  <c r="AL17" i="4"/>
  <c r="M16" i="4"/>
  <c r="M15" i="4" s="1"/>
  <c r="AQ17" i="4" l="1"/>
  <c r="AN17" i="4"/>
  <c r="AQ19" i="4"/>
  <c r="AN19" i="4"/>
  <c r="AN18" i="4"/>
  <c r="AQ18" i="4"/>
  <c r="AN20" i="4"/>
  <c r="AQ20" i="4"/>
  <c r="AN21" i="4"/>
  <c r="AQ21" i="4"/>
  <c r="AL16" i="4"/>
  <c r="W12" i="4"/>
  <c r="AN16" i="4" l="1"/>
  <c r="AQ16" i="4"/>
  <c r="AG7" i="4"/>
  <c r="AG244" i="4" s="1"/>
  <c r="AB12" i="4"/>
  <c r="AL15" i="4"/>
  <c r="AQ15" i="4" l="1"/>
  <c r="AN15" i="4"/>
  <c r="R38" i="4" l="1"/>
  <c r="M38" i="4"/>
  <c r="H38" i="4"/>
  <c r="AL38" i="4" l="1"/>
  <c r="AB23" i="4"/>
  <c r="W23" i="4"/>
  <c r="M23" i="4"/>
  <c r="R23" i="4"/>
  <c r="AN38" i="4" l="1"/>
  <c r="AQ38" i="4"/>
  <c r="AL8" i="4"/>
  <c r="AB7" i="4"/>
  <c r="AB244" i="4" s="1"/>
  <c r="M12" i="4"/>
  <c r="AN8" i="4" l="1"/>
  <c r="AQ8" i="4"/>
  <c r="M7" i="4"/>
  <c r="M244" i="4" s="1"/>
  <c r="W7" i="4"/>
  <c r="W244" i="4" s="1"/>
  <c r="AL14" i="4"/>
  <c r="R12" i="4"/>
  <c r="AL13" i="4"/>
  <c r="AL11" i="4"/>
  <c r="AL10" i="4"/>
  <c r="AL12" i="4" l="1"/>
  <c r="AN11" i="4"/>
  <c r="AQ11" i="4"/>
  <c r="AN13" i="4"/>
  <c r="AQ13" i="4"/>
  <c r="AN10" i="4"/>
  <c r="AQ10" i="4"/>
  <c r="AN14" i="4"/>
  <c r="AQ14" i="4"/>
  <c r="H7" i="4"/>
  <c r="R7" i="4"/>
  <c r="R244" i="4" s="1"/>
  <c r="AL25" i="4"/>
  <c r="AL26" i="4"/>
  <c r="AL27" i="4"/>
  <c r="AL28" i="4"/>
  <c r="AL29" i="4"/>
  <c r="AL30" i="4"/>
  <c r="AL31" i="4"/>
  <c r="AL32" i="4"/>
  <c r="AL33" i="4"/>
  <c r="AL34" i="4"/>
  <c r="AL35" i="4"/>
  <c r="AL36" i="4"/>
  <c r="AL37" i="4"/>
  <c r="AL24" i="4"/>
  <c r="AN30" i="4" l="1"/>
  <c r="AQ30" i="4"/>
  <c r="AQ37" i="4"/>
  <c r="AN37" i="4"/>
  <c r="AN29" i="4"/>
  <c r="AQ29" i="4"/>
  <c r="AQ28" i="4"/>
  <c r="AN28" i="4"/>
  <c r="AN26" i="4"/>
  <c r="AQ26" i="4"/>
  <c r="AN33" i="4"/>
  <c r="AQ33" i="4"/>
  <c r="AN25" i="4"/>
  <c r="AQ25" i="4"/>
  <c r="AN36" i="4"/>
  <c r="AQ36" i="4"/>
  <c r="AQ32" i="4"/>
  <c r="AN32" i="4"/>
  <c r="AN35" i="4"/>
  <c r="AQ35" i="4"/>
  <c r="AN31" i="4"/>
  <c r="AQ31" i="4"/>
  <c r="AN27" i="4"/>
  <c r="AQ27" i="4"/>
  <c r="AN24" i="4"/>
  <c r="AQ24" i="4"/>
  <c r="AQ34" i="4"/>
  <c r="AN34" i="4"/>
  <c r="AQ12" i="4"/>
  <c r="AN12" i="4"/>
  <c r="H23" i="4"/>
  <c r="AL7" i="4"/>
  <c r="AQ7" i="4" l="1"/>
  <c r="AN7" i="4"/>
  <c r="AL23" i="4"/>
  <c r="H244" i="4"/>
  <c r="AN23" i="4" l="1"/>
  <c r="AQ23" i="4"/>
  <c r="AQ40" i="4"/>
  <c r="AN40" i="4"/>
  <c r="AQ43" i="4"/>
  <c r="AQ44" i="4"/>
  <c r="AQ41" i="4"/>
  <c r="AN43" i="4"/>
  <c r="AQ42" i="4"/>
  <c r="AN42" i="4"/>
  <c r="AQ39" i="4"/>
  <c r="AQ244" i="4" s="1"/>
  <c r="AN44" i="4"/>
  <c r="AN41" i="4"/>
  <c r="AN39" i="4"/>
  <c r="AN244" i="4" l="1"/>
  <c r="AL2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ggag06 GUILLERMO ARRANZ GUTIERREZ tfno:9252 66727</author>
  </authors>
  <commentList>
    <comment ref="X34" authorId="0" shapeId="0" xr:uid="{00000000-0006-0000-0000-000001000000}">
      <text>
        <r>
          <rPr>
            <sz val="9"/>
            <color indexed="81"/>
            <rFont val="Tahoma"/>
            <family val="2"/>
          </rPr>
          <t xml:space="preserve">Ajustado para que el presupuesto total sean 160 millones 
</t>
        </r>
      </text>
    </comment>
    <comment ref="AC34" authorId="0" shapeId="0" xr:uid="{00000000-0006-0000-0000-000002000000}">
      <text>
        <r>
          <rPr>
            <sz val="9"/>
            <color indexed="81"/>
            <rFont val="Tahoma"/>
            <family val="2"/>
          </rPr>
          <t xml:space="preserve">Ajustado para que el presupuesto total sean 160 millones 
</t>
        </r>
      </text>
    </comment>
  </commentList>
</comments>
</file>

<file path=xl/sharedStrings.xml><?xml version="1.0" encoding="utf-8"?>
<sst xmlns="http://schemas.openxmlformats.org/spreadsheetml/2006/main" count="309" uniqueCount="258">
  <si>
    <t>A</t>
  </si>
  <si>
    <t>Año financiero</t>
  </si>
  <si>
    <t>Máximo</t>
  </si>
  <si>
    <t>Promedio</t>
  </si>
  <si>
    <t>2029 (incluyendo pagos de Q4 2029)</t>
  </si>
  <si>
    <t>Tasa de cofinanciación FEADER</t>
  </si>
  <si>
    <t>Intervención 6613 - Ayudas a zonas con limitaciones naturales u otras limitaciones específicas</t>
  </si>
  <si>
    <t>Intervención 6712.- Pagos por desventajas específica resultantes de la aplicación de la Directiva Marco del agua y la Red Natura 2000</t>
  </si>
  <si>
    <t>6841.1.- Ayudas a inversiones productivas en explotaciones agrarias vinculadas a contribuir a la mitigación-adaptación al cambio climático y uso eficiente de los recursos naturales</t>
  </si>
  <si>
    <t>Intervención 6842.-Inversiones en transformación</t>
  </si>
  <si>
    <t>Intervención 6841.- Inversiones productivas en explotaciones agrarias</t>
  </si>
  <si>
    <t>Intervención 6843.-Inversiones en infraestructuras de regadío y agrarias</t>
  </si>
  <si>
    <t>6843.1.- Ayudas a inversiones en infraestructuras de regadíos con objetivos ambientales</t>
  </si>
  <si>
    <t xml:space="preserve">6843.2.- Ayudas a inversiones en infraestructuras agrarias para fomento de la competitividad </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</si>
  <si>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</si>
  <si>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6871.- Inversiones no productivas en servicios básicos en el medio natural </t>
  </si>
  <si>
    <t xml:space="preserve">Intervención 6872.- Inversiones no productivas en servicios básicos en zonas rurales </t>
  </si>
  <si>
    <t xml:space="preserve">Intervención 6881.- Inversiones forestales no productivas </t>
  </si>
  <si>
    <t xml:space="preserve">Intervención 6883.- Inversiones forestales  productivas </t>
  </si>
  <si>
    <t>Intervención 6961.- Establecimiento de jóvenes agricultores</t>
  </si>
  <si>
    <t>Intervención 6962.- Puesta en marcha de nuevas empresas rurales</t>
  </si>
  <si>
    <t>Intervención 7119.- LEADER</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</si>
  <si>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</si>
  <si>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</si>
  <si>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</si>
  <si>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Intervención 7165.- Cooperación para el medio ambiente</t>
  </si>
  <si>
    <t>Intervención 7191.- Proyecto de cooperación para promover las organizaciones o grupos de productores</t>
  </si>
  <si>
    <t>Intervención 7201.- Transferencia de conocimientos y actividades de formación e información</t>
  </si>
  <si>
    <t>Intervención 7202.- Servicios de asesoramiento</t>
  </si>
  <si>
    <t>Intervención 6501.- Compromisos agroambientales en superficies agrarias</t>
  </si>
  <si>
    <t>Intervención 6502.- Compromisos forestales de gestión</t>
  </si>
  <si>
    <t>Intervención 6503.- Compromisos de gestión agroambientales en agricultura ecológica</t>
  </si>
  <si>
    <t>Intervención 6504.- Compromisos para bienestar y sanidad animal</t>
  </si>
  <si>
    <t>Intervención 6505.- Compromisos de conservación de recursos genéticos</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</si>
  <si>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</si>
  <si>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</si>
  <si>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</si>
  <si>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</si>
  <si>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</si>
  <si>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</si>
  <si>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La planificación de los outputs, el importe unitario y la asignación financiera indicativa en el cuadro financiero es la misma que la que figura en la descripción de cada intervención, es decir, la misma información para cada año </t>
  </si>
  <si>
    <t>Criterios:</t>
  </si>
  <si>
    <t>COMPROMISOS MEDIOAMBIENTALES, CLIMÁTICOS Y DEMÁS COMPROMISOS DE GESTIÓN (artículo 65)</t>
  </si>
  <si>
    <t>ZONAS CON LIMITACIONES NATURALES U OTRAS LIMITACIONES ESPECÍFICAS (artículo 66)</t>
  </si>
  <si>
    <t>DESVENTAJAS ESPECÍFICAS RESULTANTES DE DETERMINADOS REQUISITOS OBLIGATORIOS (artículo 67)</t>
  </si>
  <si>
    <t>INVERSIONES (artículo 68)</t>
  </si>
  <si>
    <t>ESTABLECIMIENTO DE JÓVENES AGRICULTORES Y PUESTA EN MARCHA DE NUEVAS EMPRESAS RURALES (artículo 69)</t>
  </si>
  <si>
    <t>INSTRUMENTOS DE GESTIÓN DE RIESGOS (artículo 70)</t>
  </si>
  <si>
    <t>COOPERACIÓN (artículo 71)</t>
  </si>
  <si>
    <t>INTERCAMBIO DE CONOCIMIENTOS E INFORMACIÓN "AKIS" (artículo 72)</t>
  </si>
  <si>
    <t>Uniforme</t>
  </si>
  <si>
    <t>Asistencia técnica - porcentaje (=total fila 137/tabla 1 fila 28)</t>
  </si>
  <si>
    <t>Asignación financiera</t>
  </si>
  <si>
    <t>Output planificados</t>
  </si>
  <si>
    <t>Total output planificados</t>
  </si>
  <si>
    <t>Gasto público total para el periodo (=contribución total de la unión+cofinanciación nacional)</t>
  </si>
  <si>
    <t>Importe unitario planificado</t>
  </si>
  <si>
    <r>
      <t xml:space="preserve">Tipo de intervenciones para el desarrollo rural (Título III, capítulo IV, </t>
    </r>
    <r>
      <rPr>
        <b/>
        <sz val="16"/>
        <rFont val="Calibri"/>
        <family val="2"/>
        <scheme val="minor"/>
      </rPr>
      <t>artículo 64)</t>
    </r>
  </si>
  <si>
    <t>La planificación se realiza sobre ejercicio financiero (para los pagos directos los años naturales, pero el año natural N= Ejercicio financiero  N+1)</t>
  </si>
  <si>
    <t xml:space="preserve">Ejercicio financiero : 16 octubre N / 15 de octubre N+1 </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</si>
  <si>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</si>
  <si>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</si>
  <si>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</si>
  <si>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</si>
  <si>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</si>
  <si>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Plan estratégico de la PAC - cuadro financiero parte II - información detallada y desglose por intervención y planificación de los output (EUR) - por región</t>
  </si>
  <si>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</si>
  <si>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6502.1.- Compromisos forestales</t>
  </si>
  <si>
    <t>6502.2.- Compromisos de mantenimiento de forestaciones y sistemas agroforestales</t>
  </si>
  <si>
    <t>6501.3.- Compromisos de fomento y gestión sostenible de pastos</t>
  </si>
  <si>
    <t>6501.4.- Apicultura para la biodiversidad</t>
  </si>
  <si>
    <t>6501.6.- Mantenimiento o mejora de hábitats y de actividades agrarias tradicionales que preserven la biodiversidad</t>
  </si>
  <si>
    <t>6961.1.- Establecimiento de personas jóvenes agricultores</t>
  </si>
  <si>
    <t>6961.2.- Establecimiendo de nuevos agricultores</t>
  </si>
  <si>
    <t>Asignación financiera indicativa total para el periodo</t>
  </si>
  <si>
    <t>Lavanda y lavandín</t>
  </si>
  <si>
    <t>Salvia</t>
  </si>
  <si>
    <t>Frutos secos (conversión)</t>
  </si>
  <si>
    <t>Frutales (conversión)</t>
  </si>
  <si>
    <t>Olivar (conversión)</t>
  </si>
  <si>
    <t>Hortícolas (conversión)</t>
  </si>
  <si>
    <t>Viñedo (conversión)</t>
  </si>
  <si>
    <t>Frutos secos (mantenimiento)</t>
  </si>
  <si>
    <t>Frutales (mantenimiento)</t>
  </si>
  <si>
    <t>Olivar (mantenimiento)</t>
  </si>
  <si>
    <t>Hortícolas (mantenimiento)</t>
  </si>
  <si>
    <t>Viñedo (mantenimiento)</t>
  </si>
  <si>
    <t>Recuperación del potencial productivo</t>
  </si>
  <si>
    <t>Herbáceos (conversión)</t>
  </si>
  <si>
    <t>Herbáceos (mantenimiento)</t>
  </si>
  <si>
    <t>Pagos en zonas agrícolas</t>
  </si>
  <si>
    <t>Pagos en zonas forestales</t>
  </si>
  <si>
    <t>Pagos en zonas de montaña</t>
  </si>
  <si>
    <t>Pagos en otras zonas</t>
  </si>
  <si>
    <t>Caminos</t>
  </si>
  <si>
    <t>Concentraciones parcelarias</t>
  </si>
  <si>
    <t>ASISTENCIA TÉCNICA</t>
  </si>
  <si>
    <t>Opción 1</t>
  </si>
  <si>
    <t>Opción 3</t>
  </si>
  <si>
    <t>Opción 2</t>
  </si>
  <si>
    <t>Opción 4</t>
  </si>
  <si>
    <t>CASTILLA-LA MANCHA</t>
  </si>
  <si>
    <t>Sacrificio de cortabilidad en madera</t>
  </si>
  <si>
    <t>Sacrificio cinegético en cotos de caza menor con aprovechamiento de conejo</t>
  </si>
  <si>
    <t>Sacrificio cinegético cotos de caza con aprovechamiento de aves acuáticas.</t>
  </si>
  <si>
    <t>Adhesión a esquemas de certificación forestal. Preparación de documentación (€/ha)</t>
  </si>
  <si>
    <t>Adhesión a esquemas de certificación forestal. Auditoría (€/año)</t>
  </si>
  <si>
    <t>Sacrificio de cortabilidad en madera en bosques maduros de la Red Natura 2000</t>
  </si>
  <si>
    <t>Sacrificio de cortabilidad en leñas  en bosques maduros de la Red Natura 2000</t>
  </si>
  <si>
    <t>Sacrificios en descorche  en bosques maduros de la Red Natura 2000</t>
  </si>
  <si>
    <t>Mantenimiento anual de centro ictiológico, para la conservación y mejora de la biodiversidad de la especie trucha común (Salmo trutta)</t>
  </si>
  <si>
    <t>Mantenimiento anual de centro de reproducción del cangrejo de río, para la conservación y mejora de la biodiversidad de la especie (Austrapotamobius pallipes)</t>
  </si>
  <si>
    <t>Mantenimiento anual de centro de reproducción de perdiz roja (Alectoris rufa), para la conservación y mejora de la especie</t>
  </si>
  <si>
    <t>Servicio de gestión cinegética anual de cotos sociales de Castilla-La Mancha</t>
  </si>
  <si>
    <t>Equipos de seguimiento mensual en campo de indicadores de biodiversidad relacionados con la caza y la pesca</t>
  </si>
  <si>
    <t>Elaboración de estudio hidrobiológico de río o subcuenca por kilómetro</t>
  </si>
  <si>
    <t>Caracterización de poblaciones de trucha por estación</t>
  </si>
  <si>
    <t>Red de seguimiento de ciprínidos por jornada</t>
  </si>
  <si>
    <t>Encargo seguimiento fauna</t>
  </si>
  <si>
    <t>Encargo seguimiento lince</t>
  </si>
  <si>
    <t>Encargo seguimiento planes gestión Red Natura</t>
  </si>
  <si>
    <t>Encargo atencion centros de interpretación.</t>
  </si>
  <si>
    <t>Conservación de hábitats</t>
  </si>
  <si>
    <t>Conservación de fauna</t>
  </si>
  <si>
    <t>Estudio fauna y hábitats protegidos</t>
  </si>
  <si>
    <t>Control exóticas invasoras</t>
  </si>
  <si>
    <t>Material seguimiento de fauna</t>
  </si>
  <si>
    <t>Adquisicion terrenos</t>
  </si>
  <si>
    <t>Apoyo a la planificación en la red areas protegidas</t>
  </si>
  <si>
    <t>Encargo patrullas Parques Naturales</t>
  </si>
  <si>
    <t>Reparacion/mantenimiento infraestructuras de uso público</t>
  </si>
  <si>
    <t>Proyecto/anteproyecto infraestructuras de uso público</t>
  </si>
  <si>
    <t>Nueva infraestructuras de uso público -centro interpretación</t>
  </si>
  <si>
    <t>Nueva infraestructuras de uso público -punto información</t>
  </si>
  <si>
    <t>Señalizacion equipamiento/difusión información (folletos/web)</t>
  </si>
  <si>
    <t>Restauracion hábitats/corrección impactos</t>
  </si>
  <si>
    <t>Vigilancia/limpieza espacios naturales protegidos</t>
  </si>
  <si>
    <t>Estudios apoyo uso público-disminución impacto</t>
  </si>
  <si>
    <t>Limpieza áreas recreativas en MUP</t>
  </si>
  <si>
    <t>Filtros verdes en pequeños núcleos habitados ubicados en espacios de la Red Natura 2000</t>
  </si>
  <si>
    <t>Creación o mejora de zonas verdes y arbolado urbano con especies autóctonas propias de los espacios Red natura 2000</t>
  </si>
  <si>
    <t>Actuaciones en núcleos urbanos ubicados en  Red Natura 2000 dirigida a proyectos que mejoren el desarrollo de los mismos de forma compatible con la conservación de los recursos naturales</t>
  </si>
  <si>
    <t>Tratamientos selvícolas preventivos incendios forestales</t>
  </si>
  <si>
    <t>Maquinaria, instalaciones o equipamientos tamaño pequeño</t>
  </si>
  <si>
    <t>Vehículos, maquinaria, instalaciones o equipamientos tamaño medio</t>
  </si>
  <si>
    <t>Vehículos, maquinaria, instalaciones o equipamientos tamaño grande</t>
  </si>
  <si>
    <t>Procesadoras</t>
  </si>
  <si>
    <t>Aperos tractores</t>
  </si>
  <si>
    <t>Plantaciones chopos</t>
  </si>
  <si>
    <t>Constitucion y funcionamiento grupo+preparacion proyecto+ejecucion proyecto y divulgacion resultados (materia ambiental o forestal)</t>
  </si>
  <si>
    <t>Preparación proyecto+ ejecucion proyecto y divulgacion resultados (materia ambiental o forestal)</t>
  </si>
  <si>
    <t>Ejecucion proyecto y divulgacion de resultados (materia ambiental o forestal)</t>
  </si>
  <si>
    <t>  Acciones de custodia del territorio de especies cinegéticas para la conservación de la tórtola común (Streptopelia turtur)</t>
  </si>
  <si>
    <t xml:space="preserve"> Acciones de custodia del territorio de especies cinegéticas para la conservación de la perdiz roja (Alectoris rufa)</t>
  </si>
  <si>
    <t>Asociación productores forestales</t>
  </si>
  <si>
    <t>Asociación productores agrarios</t>
  </si>
  <si>
    <t>Asesoremiento integral</t>
  </si>
  <si>
    <t>Bovino</t>
  </si>
  <si>
    <t>Ovino</t>
  </si>
  <si>
    <t>Caprino</t>
  </si>
  <si>
    <t>Porcino</t>
  </si>
  <si>
    <t>Ayudas para la prevención de ataques de lobo</t>
  </si>
  <si>
    <t>Opción 5</t>
  </si>
  <si>
    <t>6501.2.- Compromisos de cultivos sostenibles. Viñedo de secano</t>
  </si>
  <si>
    <t>6501.5.- Protección de la avifauna. Grullas</t>
  </si>
  <si>
    <t>Ganaderia (conversión)</t>
  </si>
  <si>
    <t>Ganaderia (mantenimiento)</t>
  </si>
  <si>
    <t>6842.1.- Ayudas a inversiones con objetivos ambientales en transformación, comercialización y/o desarrollo de productos agrarios OE4 y OE5</t>
  </si>
  <si>
    <t>6842.2.- Ayudas a inversiones en transformación, comercialización y/o desarrollo de productos agrarios OE2 y OE8</t>
  </si>
  <si>
    <t>6841.2.- Ayudas a inversiones en modernización y/o mejora de explotaciones agrarias OE2</t>
  </si>
  <si>
    <t>Admon electrónica para la digitalización rural</t>
  </si>
  <si>
    <t>Intervención 7163.- Cooperación para la vertebración del territorio. Canales cortos</t>
  </si>
  <si>
    <t>Recuperación infrastructuras dañadas</t>
  </si>
  <si>
    <t>Constitución y funcionamiento Grupos Operativos AGRARIOS</t>
  </si>
  <si>
    <t>Constitución y funcionamiento Grupos Operativos AGROALIMENTARIOS</t>
  </si>
  <si>
    <t>Proyectos piloto AGRARIOS</t>
  </si>
  <si>
    <t>Proyectos piloto AGROALIMENTARIOS</t>
  </si>
  <si>
    <t>Asesoramiento básico agrario</t>
  </si>
  <si>
    <t>Asesoramiento básico forestal</t>
  </si>
  <si>
    <t>FINANCIACIÓN NACIONAL ADICIONAL 
(TOP UP)</t>
  </si>
  <si>
    <t>TOTALES</t>
  </si>
  <si>
    <t>Infraestructuras de riego pequeñas</t>
  </si>
  <si>
    <t>Infraestructuras de riego media</t>
  </si>
  <si>
    <t>Infraestructuras de riego grandes</t>
  </si>
  <si>
    <t>1.- Tipo básico</t>
  </si>
  <si>
    <t>2.- Tipo intermedio</t>
  </si>
  <si>
    <t>3.- Tipo alto:</t>
  </si>
  <si>
    <t>Cursos cortos IU1.1</t>
  </si>
  <si>
    <t>Cursos medios IU1.2</t>
  </si>
  <si>
    <t>Cursos largos IU1.3</t>
  </si>
  <si>
    <t>Teleformación cortos IU 1.4</t>
  </si>
  <si>
    <t>Teleformación largo IU 1.5</t>
  </si>
  <si>
    <t>Telepresencial corto IU 1.6</t>
  </si>
  <si>
    <t>Telepresencial largo IU1.7</t>
  </si>
  <si>
    <t>Congreso o Simposio IU 1.8</t>
  </si>
  <si>
    <t>Acción demostrativa o informativa IU2.1</t>
  </si>
  <si>
    <t>Intercambios breves IU3.1</t>
  </si>
  <si>
    <t>Tamo 1: Inversiones importe promedio 20.000,00 euros.</t>
  </si>
  <si>
    <t>Tratamientos selvícolas</t>
  </si>
  <si>
    <t>Vigilancia y detección de incendios</t>
  </si>
  <si>
    <t xml:space="preserve">Infraestructuras prevención incendios forestales tipo 1 </t>
  </si>
  <si>
    <t xml:space="preserve">Infraestructuras prevención incendios forestales tipo 2 </t>
  </si>
  <si>
    <t>Infraestructuras prevención incendios forestales tipo 3</t>
  </si>
  <si>
    <t xml:space="preserve">Planificación, estudios y proyectos tipo 1 </t>
  </si>
  <si>
    <t xml:space="preserve">Planificación, estudios y proyectos tipo 2 </t>
  </si>
  <si>
    <t xml:space="preserve">Planificación, estudios y proyectos tipo 3 </t>
  </si>
  <si>
    <t xml:space="preserve">Pastoreo para la prevención de incendios </t>
  </si>
  <si>
    <t>Sensibilizacion/Formación prevención incendios forestales.</t>
  </si>
  <si>
    <t>Software/digitalización incendios forestales</t>
  </si>
  <si>
    <t xml:space="preserve">Infraestructura tipo 1. </t>
  </si>
  <si>
    <t xml:space="preserve">Infraestructura tipo 2. </t>
  </si>
  <si>
    <t xml:space="preserve">Infraestructura tipo 3. </t>
  </si>
  <si>
    <t>Uso público: Adecuación de infraestructura: Infraestructuras recreativas</t>
  </si>
  <si>
    <t>Planificación, estudios y proyectos. Redacción de proyectos y coordinación de seguridad y salud</t>
  </si>
  <si>
    <t>Defensa de la propiedad forestal</t>
  </si>
  <si>
    <t>Vías pecuarias. Clasificación</t>
  </si>
  <si>
    <t xml:space="preserve"> Vías pecuarias. Deslinde y amojonamiento</t>
  </si>
  <si>
    <t>Dispositivo seguimiento tratamientos selvícolas/regeneración</t>
  </si>
  <si>
    <t xml:space="preserve">Elaboración IGFS </t>
  </si>
  <si>
    <t xml:space="preserve">Sanidad forestal tipo 1. </t>
  </si>
  <si>
    <t xml:space="preserve">Sanidad forestal tipo 2. </t>
  </si>
  <si>
    <t xml:space="preserve">Conservación de recursos genéticos tipo 1. </t>
  </si>
  <si>
    <t xml:space="preserve">Conservación de recursos genéticos tipo 2 </t>
  </si>
  <si>
    <t>Conservación de recursos genéticos tipo 3</t>
  </si>
  <si>
    <t>6505.1 Conservación de razas</t>
  </si>
  <si>
    <t>6502.2 Conservación de recursos genéticos agrícolas</t>
  </si>
  <si>
    <t>6505.2 Conservación de recursos genéticos ganaderos</t>
  </si>
  <si>
    <t>6505.2 Conservación de recursos genéticos  forestales</t>
  </si>
  <si>
    <t>Tramo 2: Inversiones importe promedio   50.000,00 euros.</t>
  </si>
  <si>
    <t>Tramo 3: Inversiones importe promedio 70.000,00 euros.</t>
  </si>
  <si>
    <t>Tramo 4: Inversiones importe promedio 100.000,00 euros.</t>
  </si>
  <si>
    <t xml:space="preserve">6502.2 Conservación de recursos genéticos </t>
  </si>
  <si>
    <t>IFF Inversiones Garantía Circulante 1</t>
  </si>
  <si>
    <t>IFF Inversiones Garantía Inversiones 1</t>
  </si>
  <si>
    <t>IFF Inversiones Gestión Inversiones 1</t>
  </si>
  <si>
    <t>IFF Inversiones Garantía Circulante 2</t>
  </si>
  <si>
    <t>IFF Inversiones Garantía Inversiones 2</t>
  </si>
  <si>
    <t>IFF Inversiones Gestión Inversiones 2</t>
  </si>
  <si>
    <t>Pequeñas Inversiones en industrias agroalimentarias</t>
  </si>
  <si>
    <t>Pequeñas/medianas inversiones en industrias agroalimentarias</t>
  </si>
  <si>
    <t>Medianas/grandes inversiones en industrias agroalimentarias</t>
  </si>
  <si>
    <t>Grandes inversiones en industrias agroalimentarias</t>
  </si>
  <si>
    <t>IFF Garantía Circulante 1</t>
  </si>
  <si>
    <t>IFF Garantía Inversiones 1</t>
  </si>
  <si>
    <t>IFF Gestón Garantía Circulante 1</t>
  </si>
  <si>
    <t>IFF Gestión Inversiones 1</t>
  </si>
  <si>
    <t>IFF Garantía Circulante 2</t>
  </si>
  <si>
    <t>IFF Garantía Inversiones 2</t>
  </si>
  <si>
    <t>IFF Gestón Garantía Circulante 2</t>
  </si>
  <si>
    <t>IFF Gestión Inversiones 2</t>
  </si>
  <si>
    <t>IFF Inversiones Gestión Garantía Circulante 2</t>
  </si>
  <si>
    <t>IFF Inversiones Gestión Garantía Circulante 1</t>
  </si>
  <si>
    <t>6881.2 Prevencion daños forestales</t>
  </si>
  <si>
    <t>Arreglo de caminos y obras mixtas de tratamiento sobre masa forestal y sobre infraestructuras (ha)</t>
  </si>
  <si>
    <t>Obras de corrección hidrológica</t>
  </si>
  <si>
    <t>Apeo, recogida de semillas y seguimiento de regeneración</t>
  </si>
  <si>
    <t>6881.3 Restauracion daños forestales</t>
  </si>
  <si>
    <t>6881.4 Actuaciones selvícolas con objetivos ambientales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</si>
</sst>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_-;\-* #,##0.00_-;_-* &quot;-&quot;??_-;_-@_-"/>
    <numFmt numFmtId="165" formatCode="#,##0.00\ &quot;€&quot;"/>
    <numFmt numFmtId="166" formatCode="#,##0.00\ _€"/>
    <numFmt numFmtId="167" formatCode="_-* #,##0_-;\-* #,##0_-;_-* &quot;-&quot;??_-;_-@_-"/>
    <numFmt numFmtId="168" formatCode="#,##0.0"/>
  </numFmts>
  <fonts count="32"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sz val="16"/>
      <name val="Calibri"/>
      <family val="2"/>
      <scheme val="minor"/>
    </font>
    <font>
      <b/>
      <sz val="20"/>
      <color rgb="FFFF0000"/>
      <name val="Calibri"/>
      <family val="2"/>
      <scheme val="minor"/>
    </font>
    <font>
      <b/>
      <sz val="16"/>
      <color rgb="FFFF0000"/>
      <name val="Calibri"/>
      <family val="2"/>
      <scheme val="minor"/>
    </font>
    <font>
      <sz val="11.5"/>
      <color theme="1"/>
      <name val="Calibri"/>
      <family val="2"/>
      <scheme val="minor"/>
    </font>
    <font>
      <sz val="11.5"/>
      <name val="Calibri"/>
      <family val="2"/>
      <scheme val="minor"/>
    </font>
    <font>
      <sz val="11"/>
      <color rgb="FF00B050"/>
      <name val="Calibri"/>
      <family val="2"/>
      <scheme val="minor"/>
    </font>
    <font>
      <b/>
      <sz val="11"/>
      <color rgb="FF00B050"/>
      <name val="Calibri"/>
      <family val="2"/>
      <scheme val="minor"/>
    </font>
    <font>
      <sz val="11"/>
      <color rgb="FF00B050"/>
      <name val="Calibri"/>
      <family val="2"/>
    </font>
    <font>
      <b/>
      <sz val="11"/>
      <color rgb="FF0070C0"/>
      <name val="Calibri"/>
      <family val="2"/>
      <scheme val="minor"/>
    </font>
    <font>
      <sz val="11"/>
      <color rgb="FF0070C0"/>
      <name val="Calibri"/>
      <family val="2"/>
      <scheme val="minor"/>
    </font>
    <font>
      <sz val="11"/>
      <color rgb="FF0070C0"/>
      <name val="Calibri"/>
      <family val="2"/>
    </font>
    <font>
      <b/>
      <u/>
      <sz val="11"/>
      <color rgb="FF0070C0"/>
      <name val="Calibri"/>
      <family val="2"/>
      <scheme val="minor"/>
    </font>
    <font>
      <i/>
      <sz val="11"/>
      <color rgb="FF0070C0"/>
      <name val="Calibri"/>
      <family val="2"/>
      <scheme val="minor"/>
    </font>
    <font>
      <sz val="11"/>
      <color theme="1"/>
      <name val="Calibri"/>
      <family val="2"/>
      <scheme val="minor"/>
    </font>
    <font>
      <sz val="11"/>
      <name val="Calibri"/>
      <family val="2"/>
    </font>
    <font>
      <b/>
      <sz val="11"/>
      <color rgb="FF00B050"/>
      <name val="Calibri"/>
      <family val="2"/>
    </font>
    <font>
      <sz val="11"/>
      <color theme="9" tint="-0.249977111117893"/>
      <name val="Calibri"/>
      <family val="2"/>
      <scheme val="minor"/>
    </font>
    <font>
      <sz val="8"/>
      <color rgb="FF000000"/>
      <name val="Calibri"/>
      <family val="2"/>
      <scheme val="minor"/>
    </font>
    <font>
      <sz val="11"/>
      <color theme="4" tint="-0.249977111117893"/>
      <name val="Calibri"/>
      <family val="2"/>
      <scheme val="minor"/>
    </font>
    <font>
      <sz val="9"/>
      <color rgb="FF0070C0"/>
      <name val="Calibri"/>
      <family val="2"/>
      <scheme val="minor"/>
    </font>
    <font>
      <sz val="9"/>
      <color rgb="FF000000"/>
      <name val="Calibri"/>
      <family val="2"/>
      <scheme val="minor"/>
    </font>
    <font>
      <b/>
      <sz val="14"/>
      <color rgb="FF000000"/>
      <name val="Calibri"/>
      <family val="2"/>
      <scheme val="minor"/>
    </font>
    <font>
      <sz val="9"/>
      <color indexed="81"/>
      <name val="Tahoma"/>
      <family val="2"/>
    </font>
    <font>
      <sz val="11"/>
      <color theme="8" tint="-0.249977111117893"/>
      <name val="Calibri"/>
      <family val="2"/>
      <scheme val="minor"/>
    </font>
    <font>
      <b/>
      <sz val="11"/>
      <color rgb="FF0070C0"/>
      <name val="Calibri"/>
      <family val="2"/>
    </font>
    <font>
      <b/>
      <sz val="11"/>
      <color theme="4" tint="-0.249977111117893"/>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lightDown"/>
    </fill>
    <fill>
      <patternFill patternType="lightDown">
        <fgColor theme="9"/>
        <bgColor theme="0"/>
      </patternFill>
    </fill>
    <fill>
      <patternFill patternType="solid">
        <fgColor theme="7" tint="0.79998168889431442"/>
        <bgColor indexed="64"/>
      </patternFill>
    </fill>
    <fill>
      <patternFill patternType="solid">
        <fgColor theme="0"/>
        <bgColor indexed="64"/>
      </patternFill>
    </fill>
    <fill>
      <patternFill patternType="solid">
        <fgColor rgb="FF66FF99"/>
        <bgColor indexed="64"/>
      </patternFill>
    </fill>
    <fill>
      <patternFill patternType="solid">
        <fgColor rgb="FFBFBFBF"/>
        <bgColor indexed="64"/>
      </patternFill>
    </fill>
    <fill>
      <patternFill patternType="solid">
        <fgColor theme="5" tint="0.79998168889431442"/>
        <bgColor indexed="64"/>
      </patternFill>
    </fill>
    <fill>
      <patternFill patternType="solid">
        <fgColor rgb="FFFF0000"/>
        <bgColor indexed="64"/>
      </patternFill>
    </fill>
  </fills>
  <borders count="7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dashDot">
        <color indexed="64"/>
      </bottom>
      <diagonal/>
    </border>
    <border>
      <left style="medium">
        <color indexed="64"/>
      </left>
      <right style="medium">
        <color indexed="64"/>
      </right>
      <top style="dashDot">
        <color indexed="64"/>
      </top>
      <bottom style="thin">
        <color indexed="64"/>
      </bottom>
      <diagonal/>
    </border>
    <border>
      <left style="medium">
        <color indexed="64"/>
      </left>
      <right style="medium">
        <color indexed="64"/>
      </right>
      <top style="dashDot">
        <color indexed="64"/>
      </top>
      <bottom style="dashDot">
        <color indexed="64"/>
      </bottom>
      <diagonal/>
    </border>
    <border>
      <left style="thin">
        <color indexed="64"/>
      </left>
      <right/>
      <top style="thin">
        <color indexed="64"/>
      </top>
      <bottom style="thin">
        <color indexed="64"/>
      </bottom>
      <diagonal/>
    </border>
    <border>
      <left style="medium">
        <color indexed="64"/>
      </left>
      <right style="medium">
        <color indexed="64"/>
      </right>
      <top style="dashDot">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s>
  <cellStyleXfs count="5">
    <xf numFmtId="0" fontId="0" fillId="0" borderId="0"/>
    <xf numFmtId="164"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cellStyleXfs>
  <cellXfs count="518">
    <xf numFmtId="0" fontId="0" fillId="0" borderId="0" xfId="0"/>
    <xf numFmtId="0" fontId="0" fillId="0" borderId="0" xfId="0" applyAlignment="1">
      <alignment wrapText="1"/>
    </xf>
    <xf numFmtId="0" fontId="0" fillId="0" borderId="14" xfId="0" applyFill="1" applyBorder="1"/>
    <xf numFmtId="0" fontId="0" fillId="0" borderId="0" xfId="0" applyFill="1" applyBorder="1"/>
    <xf numFmtId="0" fontId="0" fillId="0" borderId="0" xfId="0" applyBorder="1"/>
    <xf numFmtId="0" fontId="3" fillId="2" borderId="0" xfId="0" applyFont="1" applyFill="1" applyAlignment="1">
      <alignment wrapText="1"/>
    </xf>
    <xf numFmtId="0" fontId="0" fillId="0" borderId="17" xfId="0" applyFill="1" applyBorder="1"/>
    <xf numFmtId="0" fontId="1" fillId="0" borderId="16" xfId="0" applyFont="1" applyBorder="1" applyAlignment="1">
      <alignment wrapText="1"/>
    </xf>
    <xf numFmtId="0" fontId="6" fillId="0" borderId="5" xfId="0" applyFont="1" applyFill="1" applyBorder="1" applyAlignment="1">
      <alignment horizontal="center" vertical="center" wrapText="1"/>
    </xf>
    <xf numFmtId="0" fontId="0" fillId="5" borderId="13" xfId="0" applyFill="1" applyBorder="1" applyAlignment="1"/>
    <xf numFmtId="0" fontId="0" fillId="5" borderId="43" xfId="0" applyFill="1" applyBorder="1" applyAlignment="1"/>
    <xf numFmtId="0" fontId="0" fillId="5" borderId="20" xfId="0" applyFill="1" applyBorder="1" applyAlignment="1"/>
    <xf numFmtId="0" fontId="0" fillId="5" borderId="30" xfId="0" applyFill="1" applyBorder="1"/>
    <xf numFmtId="0" fontId="0" fillId="0" borderId="25" xfId="0" applyBorder="1"/>
    <xf numFmtId="0" fontId="0" fillId="0" borderId="37" xfId="0" applyBorder="1"/>
    <xf numFmtId="0" fontId="0" fillId="0" borderId="33" xfId="0" applyBorder="1"/>
    <xf numFmtId="0" fontId="0" fillId="0" borderId="41" xfId="0" applyFill="1" applyBorder="1"/>
    <xf numFmtId="0" fontId="0" fillId="0" borderId="6" xfId="0" applyFill="1" applyBorder="1"/>
    <xf numFmtId="0" fontId="0" fillId="0" borderId="4" xfId="0" applyFill="1" applyBorder="1" applyAlignment="1"/>
    <xf numFmtId="0" fontId="0" fillId="0" borderId="40" xfId="0" applyFill="1" applyBorder="1" applyAlignment="1"/>
    <xf numFmtId="0" fontId="0" fillId="0" borderId="42" xfId="0" applyFill="1" applyBorder="1" applyAlignment="1"/>
    <xf numFmtId="0" fontId="0" fillId="0" borderId="13" xfId="0" applyFill="1" applyBorder="1"/>
    <xf numFmtId="0" fontId="0" fillId="0" borderId="20" xfId="0" applyFill="1" applyBorder="1"/>
    <xf numFmtId="0" fontId="0" fillId="0" borderId="30" xfId="0" applyFill="1" applyBorder="1"/>
    <xf numFmtId="0" fontId="0" fillId="0" borderId="7" xfId="0" applyFill="1" applyBorder="1" applyAlignment="1"/>
    <xf numFmtId="0" fontId="0" fillId="0" borderId="8" xfId="0" applyFill="1" applyBorder="1" applyAlignment="1"/>
    <xf numFmtId="0" fontId="0" fillId="5" borderId="23" xfId="0" applyFill="1" applyBorder="1"/>
    <xf numFmtId="0" fontId="0" fillId="5" borderId="2" xfId="0" applyFill="1" applyBorder="1"/>
    <xf numFmtId="0" fontId="0" fillId="0" borderId="3" xfId="0" applyFill="1" applyBorder="1"/>
    <xf numFmtId="0" fontId="0" fillId="0" borderId="21" xfId="0" applyBorder="1" applyAlignment="1">
      <alignment vertical="center"/>
    </xf>
    <xf numFmtId="0" fontId="0" fillId="0" borderId="21" xfId="0" applyBorder="1" applyAlignment="1">
      <alignment vertical="center" wrapText="1"/>
    </xf>
    <xf numFmtId="0" fontId="1" fillId="0" borderId="13" xfId="0" applyFont="1" applyBorder="1" applyAlignment="1">
      <alignment horizontal="center" vertical="center" wrapText="1"/>
    </xf>
    <xf numFmtId="0" fontId="1" fillId="0" borderId="13" xfId="0" applyFont="1" applyBorder="1" applyAlignment="1">
      <alignment vertical="center"/>
    </xf>
    <xf numFmtId="0" fontId="0" fillId="0" borderId="15" xfId="0" applyFont="1" applyBorder="1" applyAlignment="1">
      <alignment horizontal="left" vertical="center"/>
    </xf>
    <xf numFmtId="0" fontId="1" fillId="0" borderId="14" xfId="0" applyFont="1" applyBorder="1" applyAlignment="1">
      <alignment vertical="center" wrapText="1"/>
    </xf>
    <xf numFmtId="0" fontId="0" fillId="0" borderId="23" xfId="0" applyBorder="1" applyAlignment="1">
      <alignment vertical="center" wrapText="1"/>
    </xf>
    <xf numFmtId="0" fontId="0" fillId="0" borderId="21" xfId="0" applyFont="1" applyBorder="1" applyAlignment="1">
      <alignment vertical="center"/>
    </xf>
    <xf numFmtId="0" fontId="0" fillId="0" borderId="21" xfId="0" applyFont="1" applyBorder="1" applyAlignment="1">
      <alignment horizontal="left" vertical="center" wrapText="1"/>
    </xf>
    <xf numFmtId="0" fontId="0" fillId="0" borderId="11" xfId="0" applyBorder="1" applyAlignment="1">
      <alignment vertical="center" wrapText="1"/>
    </xf>
    <xf numFmtId="0" fontId="0" fillId="0" borderId="4" xfId="0" applyFill="1" applyBorder="1" applyAlignment="1">
      <alignment horizontal="left"/>
    </xf>
    <xf numFmtId="0" fontId="1" fillId="0" borderId="1" xfId="0" applyFont="1" applyFill="1" applyBorder="1" applyAlignment="1">
      <alignment horizontal="left" vertical="center" wrapText="1"/>
    </xf>
    <xf numFmtId="0" fontId="4" fillId="0" borderId="35" xfId="0" applyFont="1" applyFill="1" applyBorder="1" applyAlignment="1">
      <alignment horizontal="right" vertical="center"/>
    </xf>
    <xf numFmtId="0" fontId="1" fillId="0" borderId="14"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0" fillId="0" borderId="16" xfId="0" applyBorder="1" applyAlignment="1">
      <alignment horizontal="left" vertical="center" wrapText="1"/>
    </xf>
    <xf numFmtId="0" fontId="4" fillId="0" borderId="27" xfId="0" applyFont="1" applyBorder="1" applyAlignment="1">
      <alignment horizontal="left" vertical="center" wrapText="1"/>
    </xf>
    <xf numFmtId="0" fontId="4" fillId="0" borderId="49" xfId="0" applyFont="1" applyBorder="1" applyAlignment="1">
      <alignment horizontal="left" vertical="center" wrapText="1"/>
    </xf>
    <xf numFmtId="0" fontId="4" fillId="0" borderId="19" xfId="0" applyFont="1" applyBorder="1" applyAlignment="1">
      <alignment horizontal="left" vertical="center" wrapText="1"/>
    </xf>
    <xf numFmtId="0" fontId="4" fillId="0" borderId="50" xfId="0" applyFont="1" applyBorder="1" applyAlignment="1">
      <alignment horizontal="left" vertical="center" wrapText="1"/>
    </xf>
    <xf numFmtId="0" fontId="0" fillId="0" borderId="19" xfId="0" applyFont="1" applyBorder="1" applyAlignment="1">
      <alignment horizontal="left" vertical="center" wrapText="1"/>
    </xf>
    <xf numFmtId="0" fontId="0" fillId="0" borderId="19" xfId="0" applyBorder="1" applyAlignment="1">
      <alignment vertical="center" wrapText="1"/>
    </xf>
    <xf numFmtId="0" fontId="4" fillId="0" borderId="24" xfId="0" applyFont="1" applyBorder="1" applyAlignment="1">
      <alignment horizontal="left" vertical="center"/>
    </xf>
    <xf numFmtId="0" fontId="4" fillId="0" borderId="51" xfId="0" applyFont="1" applyBorder="1" applyAlignment="1">
      <alignment horizontal="left" vertical="center"/>
    </xf>
    <xf numFmtId="0" fontId="4" fillId="0" borderId="51" xfId="0" applyFont="1" applyBorder="1" applyAlignment="1">
      <alignment horizontal="left" vertical="center" wrapText="1"/>
    </xf>
    <xf numFmtId="0" fontId="4" fillId="0" borderId="24" xfId="0" applyFont="1" applyBorder="1" applyAlignment="1">
      <alignment horizontal="right" vertical="center"/>
    </xf>
    <xf numFmtId="0" fontId="4" fillId="0" borderId="24" xfId="0" applyFont="1" applyBorder="1" applyAlignment="1">
      <alignment horizontal="left" vertical="center" wrapText="1"/>
    </xf>
    <xf numFmtId="0" fontId="0" fillId="0" borderId="45" xfId="0" applyFill="1" applyBorder="1" applyAlignment="1">
      <alignment horizontal="left" vertical="center" wrapText="1"/>
    </xf>
    <xf numFmtId="0" fontId="0" fillId="2" borderId="16" xfId="0" applyFill="1" applyBorder="1" applyAlignment="1">
      <alignment horizontal="left" vertical="center" wrapText="1"/>
    </xf>
    <xf numFmtId="0" fontId="0" fillId="0" borderId="16" xfId="0" applyFill="1" applyBorder="1" applyAlignment="1">
      <alignment horizontal="left" vertical="center" wrapText="1"/>
    </xf>
    <xf numFmtId="0" fontId="0" fillId="6" borderId="28" xfId="0" applyFill="1" applyBorder="1"/>
    <xf numFmtId="0" fontId="0" fillId="6" borderId="16" xfId="0" applyFill="1" applyBorder="1"/>
    <xf numFmtId="0" fontId="0" fillId="6" borderId="22" xfId="0" applyFill="1" applyBorder="1"/>
    <xf numFmtId="0" fontId="0" fillId="6" borderId="44" xfId="0" applyFill="1" applyBorder="1"/>
    <xf numFmtId="0" fontId="0" fillId="6" borderId="21" xfId="0" applyFill="1" applyBorder="1"/>
    <xf numFmtId="165" fontId="11" fillId="6" borderId="28" xfId="0" applyNumberFormat="1" applyFont="1" applyFill="1" applyBorder="1"/>
    <xf numFmtId="0" fontId="11" fillId="6" borderId="16" xfId="0" applyFont="1" applyFill="1" applyBorder="1"/>
    <xf numFmtId="3" fontId="11" fillId="0" borderId="16" xfId="0" applyNumberFormat="1" applyFont="1" applyBorder="1"/>
    <xf numFmtId="165" fontId="12" fillId="0" borderId="15" xfId="0" applyNumberFormat="1" applyFont="1" applyBorder="1"/>
    <xf numFmtId="165" fontId="12" fillId="0" borderId="16" xfId="0" applyNumberFormat="1" applyFont="1" applyBorder="1"/>
    <xf numFmtId="165" fontId="12" fillId="0" borderId="29" xfId="0" applyNumberFormat="1" applyFont="1" applyBorder="1"/>
    <xf numFmtId="3" fontId="12" fillId="0" borderId="16" xfId="0" applyNumberFormat="1" applyFont="1" applyBorder="1"/>
    <xf numFmtId="165" fontId="0" fillId="0" borderId="0" xfId="0" applyNumberFormat="1"/>
    <xf numFmtId="0" fontId="4" fillId="0" borderId="27" xfId="0" applyFont="1" applyBorder="1" applyAlignment="1">
      <alignment horizontal="right" vertical="center"/>
    </xf>
    <xf numFmtId="0" fontId="13" fillId="0" borderId="16" xfId="0" applyFont="1" applyBorder="1" applyAlignment="1">
      <alignment horizontal="center"/>
    </xf>
    <xf numFmtId="3" fontId="12" fillId="7" borderId="16" xfId="0" applyNumberFormat="1" applyFont="1" applyFill="1" applyBorder="1"/>
    <xf numFmtId="0" fontId="13" fillId="7" borderId="16" xfId="0" applyFont="1" applyFill="1" applyBorder="1" applyAlignment="1">
      <alignment horizontal="center"/>
    </xf>
    <xf numFmtId="165" fontId="12" fillId="7" borderId="15" xfId="0" applyNumberFormat="1" applyFont="1" applyFill="1" applyBorder="1"/>
    <xf numFmtId="165" fontId="12" fillId="7" borderId="16" xfId="0" applyNumberFormat="1" applyFont="1" applyFill="1" applyBorder="1"/>
    <xf numFmtId="165" fontId="12" fillId="7" borderId="29" xfId="0" applyNumberFormat="1" applyFont="1" applyFill="1" applyBorder="1"/>
    <xf numFmtId="3" fontId="12" fillId="7" borderId="28" xfId="0" applyNumberFormat="1" applyFont="1" applyFill="1" applyBorder="1"/>
    <xf numFmtId="3" fontId="11" fillId="0" borderId="28" xfId="0" applyNumberFormat="1" applyFont="1" applyBorder="1"/>
    <xf numFmtId="0" fontId="0" fillId="0" borderId="27" xfId="0" applyBorder="1" applyAlignment="1">
      <alignment vertical="center" wrapText="1"/>
    </xf>
    <xf numFmtId="0" fontId="0" fillId="0" borderId="0" xfId="0" applyFill="1" applyBorder="1"/>
    <xf numFmtId="3" fontId="15" fillId="0" borderId="16" xfId="0" applyNumberFormat="1" applyFont="1" applyBorder="1"/>
    <xf numFmtId="0" fontId="16" fillId="0" borderId="16" xfId="0" applyFont="1" applyBorder="1" applyAlignment="1">
      <alignment horizontal="center"/>
    </xf>
    <xf numFmtId="3" fontId="15" fillId="0" borderId="29" xfId="0" applyNumberFormat="1" applyFont="1" applyBorder="1"/>
    <xf numFmtId="0" fontId="16" fillId="0" borderId="16" xfId="0" applyFont="1" applyBorder="1" applyAlignment="1">
      <alignment horizontal="right"/>
    </xf>
    <xf numFmtId="3" fontId="12" fillId="7" borderId="28" xfId="0" applyNumberFormat="1" applyFont="1" applyFill="1" applyBorder="1" applyAlignment="1">
      <alignment horizontal="center"/>
    </xf>
    <xf numFmtId="165" fontId="0" fillId="0" borderId="0" xfId="0" applyNumberFormat="1" applyFill="1" applyBorder="1"/>
    <xf numFmtId="165" fontId="12" fillId="0" borderId="0" xfId="0" applyNumberFormat="1" applyFont="1" applyFill="1" applyBorder="1"/>
    <xf numFmtId="0" fontId="17" fillId="0" borderId="0" xfId="0" applyFont="1"/>
    <xf numFmtId="165" fontId="14" fillId="8" borderId="0" xfId="0" applyNumberFormat="1" applyFont="1" applyFill="1"/>
    <xf numFmtId="165" fontId="14" fillId="2" borderId="5" xfId="0" applyNumberFormat="1" applyFont="1" applyFill="1" applyBorder="1"/>
    <xf numFmtId="4" fontId="0" fillId="0" borderId="0" xfId="0" applyNumberFormat="1" applyFill="1" applyBorder="1"/>
    <xf numFmtId="0" fontId="13" fillId="0" borderId="52" xfId="0" applyFont="1" applyBorder="1" applyAlignment="1">
      <alignment horizontal="center"/>
    </xf>
    <xf numFmtId="0" fontId="4" fillId="9" borderId="49" xfId="0" applyFont="1" applyFill="1" applyBorder="1" applyAlignment="1">
      <alignment horizontal="left" vertical="center"/>
    </xf>
    <xf numFmtId="0" fontId="13" fillId="9" borderId="16" xfId="0" applyFont="1" applyFill="1" applyBorder="1" applyAlignment="1">
      <alignment horizontal="center"/>
    </xf>
    <xf numFmtId="3" fontId="11" fillId="9" borderId="16" xfId="0" applyNumberFormat="1" applyFont="1" applyFill="1" applyBorder="1"/>
    <xf numFmtId="3" fontId="11" fillId="9" borderId="21" xfId="0" applyNumberFormat="1" applyFont="1" applyFill="1" applyBorder="1"/>
    <xf numFmtId="3" fontId="11" fillId="9" borderId="29" xfId="0" applyNumberFormat="1" applyFont="1" applyFill="1" applyBorder="1"/>
    <xf numFmtId="3" fontId="15" fillId="9" borderId="16" xfId="0" applyNumberFormat="1" applyFont="1" applyFill="1" applyBorder="1"/>
    <xf numFmtId="0" fontId="16" fillId="9" borderId="16" xfId="0" applyFont="1" applyFill="1" applyBorder="1" applyAlignment="1">
      <alignment horizontal="center"/>
    </xf>
    <xf numFmtId="0" fontId="0" fillId="9" borderId="21" xfId="0" applyFont="1" applyFill="1" applyBorder="1" applyAlignment="1">
      <alignment horizontal="left" vertical="center" wrapText="1"/>
    </xf>
    <xf numFmtId="0" fontId="0" fillId="0" borderId="0" xfId="0" applyFill="1"/>
    <xf numFmtId="165" fontId="15" fillId="0" borderId="15" xfId="0" applyNumberFormat="1" applyFont="1" applyFill="1" applyBorder="1"/>
    <xf numFmtId="3" fontId="15" fillId="0" borderId="16" xfId="0" applyNumberFormat="1" applyFont="1" applyFill="1" applyBorder="1"/>
    <xf numFmtId="0" fontId="16" fillId="0" borderId="16" xfId="0" applyFont="1" applyFill="1" applyBorder="1" applyAlignment="1">
      <alignment horizontal="center"/>
    </xf>
    <xf numFmtId="165" fontId="15" fillId="0" borderId="16" xfId="0" applyNumberFormat="1" applyFont="1" applyFill="1" applyBorder="1"/>
    <xf numFmtId="0" fontId="18" fillId="0" borderId="12" xfId="0" applyFont="1" applyBorder="1" applyAlignment="1">
      <alignment horizontal="right" vertical="center" wrapText="1"/>
    </xf>
    <xf numFmtId="3" fontId="15" fillId="0" borderId="21" xfId="0" applyNumberFormat="1" applyFont="1" applyBorder="1"/>
    <xf numFmtId="3" fontId="15" fillId="9" borderId="29" xfId="0" applyNumberFormat="1" applyFont="1" applyFill="1" applyBorder="1"/>
    <xf numFmtId="3" fontId="15" fillId="9" borderId="15" xfId="0" applyNumberFormat="1" applyFont="1" applyFill="1" applyBorder="1"/>
    <xf numFmtId="0" fontId="18" fillId="9" borderId="24" xfId="0" applyFont="1" applyFill="1" applyBorder="1" applyAlignment="1">
      <alignment horizontal="right" vertical="center"/>
    </xf>
    <xf numFmtId="0" fontId="18" fillId="9" borderId="53" xfId="0" applyFont="1" applyFill="1" applyBorder="1" applyAlignment="1">
      <alignment horizontal="right" vertical="center"/>
    </xf>
    <xf numFmtId="0" fontId="18" fillId="9" borderId="12" xfId="0" applyFont="1" applyFill="1" applyBorder="1" applyAlignment="1">
      <alignment horizontal="right" vertical="center"/>
    </xf>
    <xf numFmtId="0" fontId="13" fillId="9" borderId="22" xfId="0" applyFont="1" applyFill="1" applyBorder="1" applyAlignment="1">
      <alignment horizontal="center"/>
    </xf>
    <xf numFmtId="0" fontId="13" fillId="7" borderId="22" xfId="0" applyFont="1" applyFill="1" applyBorder="1" applyAlignment="1">
      <alignment horizontal="center"/>
    </xf>
    <xf numFmtId="0" fontId="13" fillId="0" borderId="22" xfId="0" applyFont="1" applyBorder="1" applyAlignment="1">
      <alignment horizontal="center"/>
    </xf>
    <xf numFmtId="0" fontId="1" fillId="9" borderId="27" xfId="0" applyFont="1" applyFill="1" applyBorder="1" applyAlignment="1">
      <alignment horizontal="left" vertical="center"/>
    </xf>
    <xf numFmtId="0" fontId="18" fillId="9" borderId="27" xfId="0" applyFont="1" applyFill="1" applyBorder="1" applyAlignment="1">
      <alignment horizontal="right" vertical="center"/>
    </xf>
    <xf numFmtId="0" fontId="16" fillId="9" borderId="54" xfId="0" applyFont="1" applyFill="1" applyBorder="1" applyAlignment="1">
      <alignment horizontal="center"/>
    </xf>
    <xf numFmtId="3" fontId="15" fillId="9" borderId="27" xfId="0" applyNumberFormat="1" applyFont="1" applyFill="1" applyBorder="1"/>
    <xf numFmtId="0" fontId="13" fillId="9" borderId="56" xfId="0" applyFont="1" applyFill="1" applyBorder="1" applyAlignment="1">
      <alignment horizontal="center"/>
    </xf>
    <xf numFmtId="3" fontId="15" fillId="9" borderId="52" xfId="0" applyNumberFormat="1" applyFont="1" applyFill="1" applyBorder="1"/>
    <xf numFmtId="3" fontId="15" fillId="9" borderId="48" xfId="0" applyNumberFormat="1" applyFont="1" applyFill="1" applyBorder="1"/>
    <xf numFmtId="0" fontId="16" fillId="9" borderId="18" xfId="0" applyFont="1" applyFill="1" applyBorder="1" applyAlignment="1">
      <alignment horizontal="center"/>
    </xf>
    <xf numFmtId="3" fontId="15" fillId="9" borderId="55" xfId="0" applyNumberFormat="1" applyFont="1" applyFill="1" applyBorder="1"/>
    <xf numFmtId="3" fontId="15" fillId="9" borderId="57" xfId="0" applyNumberFormat="1" applyFont="1" applyFill="1" applyBorder="1"/>
    <xf numFmtId="3" fontId="15" fillId="9" borderId="58" xfId="0" applyNumberFormat="1" applyFont="1" applyFill="1" applyBorder="1"/>
    <xf numFmtId="3" fontId="15" fillId="9" borderId="39" xfId="0" applyNumberFormat="1" applyFont="1" applyFill="1" applyBorder="1"/>
    <xf numFmtId="0" fontId="1" fillId="0" borderId="14" xfId="0" applyFont="1" applyBorder="1" applyAlignment="1">
      <alignment horizontal="left" vertical="center"/>
    </xf>
    <xf numFmtId="3" fontId="15" fillId="9" borderId="44" xfId="0" applyNumberFormat="1" applyFont="1" applyFill="1" applyBorder="1"/>
    <xf numFmtId="0" fontId="18" fillId="9" borderId="24" xfId="0" applyFont="1" applyFill="1" applyBorder="1" applyAlignment="1">
      <alignment horizontal="right" vertical="center" wrapText="1"/>
    </xf>
    <xf numFmtId="0" fontId="15" fillId="0" borderId="21" xfId="0" applyFont="1" applyBorder="1" applyAlignment="1">
      <alignment horizontal="right" vertical="center" wrapText="1"/>
    </xf>
    <xf numFmtId="165" fontId="15" fillId="8" borderId="16" xfId="0" applyNumberFormat="1" applyFont="1" applyFill="1" applyBorder="1"/>
    <xf numFmtId="0" fontId="15" fillId="9" borderId="21" xfId="0" applyFont="1" applyFill="1" applyBorder="1" applyAlignment="1">
      <alignment horizontal="right" vertical="center" wrapText="1"/>
    </xf>
    <xf numFmtId="0" fontId="15" fillId="9" borderId="16" xfId="0" applyFont="1" applyFill="1" applyBorder="1"/>
    <xf numFmtId="0" fontId="15" fillId="9" borderId="19" xfId="0" applyFont="1" applyFill="1" applyBorder="1"/>
    <xf numFmtId="0" fontId="20" fillId="7" borderId="16" xfId="0" applyFont="1" applyFill="1" applyBorder="1" applyAlignment="1">
      <alignment horizontal="left"/>
    </xf>
    <xf numFmtId="0" fontId="18" fillId="0" borderId="24" xfId="0" applyFont="1" applyBorder="1" applyAlignment="1">
      <alignment horizontal="right" vertical="center"/>
    </xf>
    <xf numFmtId="0" fontId="18" fillId="0" borderId="24" xfId="0" applyFont="1" applyFill="1" applyBorder="1" applyAlignment="1">
      <alignment horizontal="right" vertical="center" wrapText="1"/>
    </xf>
    <xf numFmtId="0" fontId="18" fillId="0" borderId="27" xfId="0" applyFont="1" applyBorder="1" applyAlignment="1">
      <alignment horizontal="right" vertical="center" wrapText="1"/>
    </xf>
    <xf numFmtId="0" fontId="18" fillId="9" borderId="27" xfId="0" applyFont="1" applyFill="1" applyBorder="1" applyAlignment="1">
      <alignment horizontal="right" vertical="center" wrapText="1"/>
    </xf>
    <xf numFmtId="3" fontId="15" fillId="0" borderId="44" xfId="0" applyNumberFormat="1" applyFont="1" applyBorder="1"/>
    <xf numFmtId="0" fontId="18" fillId="0" borderId="12" xfId="0" applyFont="1" applyBorder="1" applyAlignment="1">
      <alignment horizontal="right" vertical="center"/>
    </xf>
    <xf numFmtId="0" fontId="18" fillId="0" borderId="27" xfId="0" applyFont="1" applyBorder="1" applyAlignment="1">
      <alignment horizontal="right" vertical="center"/>
    </xf>
    <xf numFmtId="3" fontId="15" fillId="0" borderId="15" xfId="0" applyNumberFormat="1" applyFont="1" applyBorder="1"/>
    <xf numFmtId="165" fontId="12" fillId="7" borderId="16" xfId="0" applyNumberFormat="1" applyFont="1" applyFill="1" applyBorder="1" applyAlignment="1">
      <alignment horizontal="center"/>
    </xf>
    <xf numFmtId="166" fontId="16" fillId="0" borderId="16" xfId="0" applyNumberFormat="1" applyFont="1" applyBorder="1" applyAlignment="1">
      <alignment horizontal="center"/>
    </xf>
    <xf numFmtId="166" fontId="13" fillId="7" borderId="16" xfId="0" applyNumberFormat="1" applyFont="1" applyFill="1" applyBorder="1" applyAlignment="1">
      <alignment horizontal="center"/>
    </xf>
    <xf numFmtId="4" fontId="0" fillId="0" borderId="0" xfId="0" applyNumberFormat="1"/>
    <xf numFmtId="4" fontId="23" fillId="0" borderId="1" xfId="0" applyNumberFormat="1" applyFont="1" applyBorder="1" applyAlignment="1">
      <alignment horizontal="center" vertical="center" wrapText="1"/>
    </xf>
    <xf numFmtId="4" fontId="23" fillId="0" borderId="60" xfId="0" applyNumberFormat="1" applyFont="1" applyBorder="1" applyAlignment="1">
      <alignment horizontal="center" vertical="center" wrapText="1"/>
    </xf>
    <xf numFmtId="3" fontId="0" fillId="0" borderId="0" xfId="0" applyNumberFormat="1"/>
    <xf numFmtId="3" fontId="15" fillId="0" borderId="19" xfId="0" applyNumberFormat="1" applyFont="1" applyBorder="1"/>
    <xf numFmtId="3" fontId="16" fillId="0" borderId="56" xfId="0" applyNumberFormat="1" applyFont="1" applyBorder="1" applyAlignment="1">
      <alignment horizontal="center"/>
    </xf>
    <xf numFmtId="3" fontId="15" fillId="0" borderId="62" xfId="0" applyNumberFormat="1" applyFont="1" applyBorder="1"/>
    <xf numFmtId="2" fontId="0" fillId="5" borderId="43" xfId="0" applyNumberFormat="1" applyFill="1" applyBorder="1" applyAlignment="1"/>
    <xf numFmtId="2" fontId="13" fillId="7" borderId="16" xfId="0" applyNumberFormat="1" applyFont="1" applyFill="1" applyBorder="1" applyAlignment="1">
      <alignment horizontal="center"/>
    </xf>
    <xf numFmtId="2" fontId="0" fillId="6" borderId="16" xfId="0" applyNumberFormat="1" applyFill="1" applyBorder="1"/>
    <xf numFmtId="2" fontId="13" fillId="0" borderId="16" xfId="0" applyNumberFormat="1" applyFont="1" applyBorder="1" applyAlignment="1">
      <alignment horizontal="center"/>
    </xf>
    <xf numFmtId="2" fontId="13" fillId="9" borderId="16" xfId="0" applyNumberFormat="1" applyFont="1" applyFill="1" applyBorder="1" applyAlignment="1">
      <alignment horizontal="center"/>
    </xf>
    <xf numFmtId="2" fontId="16" fillId="9" borderId="16" xfId="0" applyNumberFormat="1" applyFont="1" applyFill="1" applyBorder="1" applyAlignment="1">
      <alignment horizontal="center"/>
    </xf>
    <xf numFmtId="2" fontId="16" fillId="0" borderId="16" xfId="0" applyNumberFormat="1" applyFont="1" applyBorder="1" applyAlignment="1">
      <alignment horizontal="center"/>
    </xf>
    <xf numFmtId="2" fontId="15" fillId="8" borderId="16" xfId="0" applyNumberFormat="1" applyFont="1" applyFill="1" applyBorder="1"/>
    <xf numFmtId="2" fontId="15" fillId="9" borderId="16" xfId="0" applyNumberFormat="1" applyFont="1" applyFill="1" applyBorder="1"/>
    <xf numFmtId="2" fontId="12" fillId="7" borderId="16" xfId="0" applyNumberFormat="1" applyFont="1" applyFill="1" applyBorder="1"/>
    <xf numFmtId="2" fontId="0" fillId="0" borderId="0" xfId="0" applyNumberFormat="1" applyBorder="1"/>
    <xf numFmtId="2" fontId="0" fillId="0" borderId="40" xfId="0" applyNumberFormat="1" applyFill="1" applyBorder="1" applyAlignment="1"/>
    <xf numFmtId="2" fontId="0" fillId="0" borderId="7" xfId="0" applyNumberFormat="1" applyFill="1" applyBorder="1" applyAlignment="1"/>
    <xf numFmtId="2" fontId="0" fillId="0" borderId="0" xfId="0" applyNumberFormat="1"/>
    <xf numFmtId="4" fontId="25" fillId="0" borderId="61" xfId="0" applyNumberFormat="1" applyFont="1" applyBorder="1" applyAlignment="1">
      <alignment horizontal="center" vertical="center"/>
    </xf>
    <xf numFmtId="0" fontId="26" fillId="10" borderId="11" xfId="0" applyFont="1" applyFill="1" applyBorder="1" applyAlignment="1">
      <alignment horizontal="center" vertical="center" wrapText="1"/>
    </xf>
    <xf numFmtId="0" fontId="27" fillId="0" borderId="0" xfId="0" applyFont="1" applyAlignment="1">
      <alignment vertical="center"/>
    </xf>
    <xf numFmtId="165" fontId="11" fillId="0" borderId="29" xfId="0" applyNumberFormat="1" applyFont="1" applyBorder="1"/>
    <xf numFmtId="165" fontId="11" fillId="0" borderId="15" xfId="0" applyNumberFormat="1" applyFont="1" applyBorder="1"/>
    <xf numFmtId="4" fontId="11" fillId="0" borderId="16" xfId="0" applyNumberFormat="1" applyFont="1" applyBorder="1"/>
    <xf numFmtId="165" fontId="11" fillId="0" borderId="16" xfId="0" applyNumberFormat="1" applyFont="1" applyBorder="1"/>
    <xf numFmtId="2" fontId="16" fillId="0" borderId="16" xfId="0" applyNumberFormat="1" applyFont="1" applyFill="1" applyBorder="1" applyAlignment="1">
      <alignment horizontal="center"/>
    </xf>
    <xf numFmtId="2" fontId="0" fillId="5" borderId="2" xfId="0" applyNumberFormat="1" applyFill="1" applyBorder="1"/>
    <xf numFmtId="0" fontId="18" fillId="0" borderId="27" xfId="0" applyFont="1" applyFill="1" applyBorder="1" applyAlignment="1">
      <alignment horizontal="right" vertical="center" wrapText="1"/>
    </xf>
    <xf numFmtId="0" fontId="0" fillId="2" borderId="0" xfId="0" applyFill="1"/>
    <xf numFmtId="0" fontId="1" fillId="0" borderId="0" xfId="0" applyFont="1"/>
    <xf numFmtId="0" fontId="11" fillId="5" borderId="13" xfId="0" applyFont="1" applyFill="1" applyBorder="1" applyAlignment="1">
      <alignment horizontal="center"/>
    </xf>
    <xf numFmtId="9" fontId="11" fillId="7" borderId="15" xfId="0" applyNumberFormat="1" applyFont="1" applyFill="1" applyBorder="1" applyAlignment="1">
      <alignment horizontal="center"/>
    </xf>
    <xf numFmtId="9" fontId="11" fillId="9" borderId="15" xfId="0" applyNumberFormat="1" applyFont="1" applyFill="1" applyBorder="1" applyAlignment="1">
      <alignment horizontal="center"/>
    </xf>
    <xf numFmtId="9" fontId="11" fillId="0" borderId="15" xfId="0" applyNumberFormat="1" applyFont="1" applyBorder="1" applyAlignment="1">
      <alignment horizontal="center"/>
    </xf>
    <xf numFmtId="9" fontId="11" fillId="7" borderId="35" xfId="0" applyNumberFormat="1" applyFont="1" applyFill="1" applyBorder="1" applyAlignment="1">
      <alignment horizontal="center"/>
    </xf>
    <xf numFmtId="9" fontId="15" fillId="8" borderId="15" xfId="0" applyNumberFormat="1" applyFont="1" applyFill="1" applyBorder="1" applyAlignment="1">
      <alignment horizontal="center"/>
    </xf>
    <xf numFmtId="0" fontId="11" fillId="5" borderId="64" xfId="0" applyFont="1" applyFill="1" applyBorder="1" applyAlignment="1">
      <alignment horizontal="center"/>
    </xf>
    <xf numFmtId="9" fontId="15" fillId="8" borderId="52" xfId="0" applyNumberFormat="1" applyFont="1" applyFill="1" applyBorder="1" applyAlignment="1">
      <alignment horizontal="center"/>
    </xf>
    <xf numFmtId="9" fontId="13" fillId="7" borderId="52" xfId="0" applyNumberFormat="1" applyFont="1" applyFill="1" applyBorder="1" applyAlignment="1">
      <alignment horizontal="center"/>
    </xf>
    <xf numFmtId="9" fontId="22" fillId="8" borderId="52" xfId="0" applyNumberFormat="1" applyFont="1" applyFill="1" applyBorder="1" applyAlignment="1">
      <alignment horizontal="center"/>
    </xf>
    <xf numFmtId="9" fontId="11" fillId="9" borderId="52" xfId="0" applyNumberFormat="1" applyFont="1" applyFill="1" applyBorder="1" applyAlignment="1">
      <alignment horizontal="center"/>
    </xf>
    <xf numFmtId="9" fontId="11" fillId="0" borderId="15" xfId="0" applyNumberFormat="1" applyFont="1" applyFill="1" applyBorder="1" applyAlignment="1">
      <alignment horizontal="center"/>
    </xf>
    <xf numFmtId="0" fontId="11" fillId="6" borderId="15" xfId="0" applyFont="1" applyFill="1" applyBorder="1" applyAlignment="1">
      <alignment horizontal="center"/>
    </xf>
    <xf numFmtId="9" fontId="15" fillId="0" borderId="15" xfId="0" applyNumberFormat="1" applyFont="1" applyBorder="1" applyAlignment="1">
      <alignment horizontal="center"/>
    </xf>
    <xf numFmtId="9" fontId="15" fillId="0" borderId="35" xfId="0" applyNumberFormat="1" applyFont="1" applyFill="1" applyBorder="1" applyAlignment="1">
      <alignment horizontal="center"/>
    </xf>
    <xf numFmtId="0" fontId="11" fillId="0" borderId="0" xfId="0" applyFont="1" applyBorder="1" applyAlignment="1">
      <alignment horizontal="center"/>
    </xf>
    <xf numFmtId="0" fontId="11" fillId="5" borderId="54" xfId="0" applyFont="1" applyFill="1" applyBorder="1" applyAlignment="1">
      <alignment horizontal="center"/>
    </xf>
    <xf numFmtId="0" fontId="11" fillId="5" borderId="65" xfId="0" applyFont="1" applyFill="1" applyBorder="1" applyAlignment="1">
      <alignment horizontal="center"/>
    </xf>
    <xf numFmtId="165" fontId="0" fillId="0" borderId="21" xfId="0" applyNumberFormat="1" applyBorder="1"/>
    <xf numFmtId="164" fontId="15" fillId="0" borderId="28" xfId="2" applyFont="1" applyBorder="1"/>
    <xf numFmtId="164" fontId="12" fillId="7" borderId="15" xfId="2" applyFont="1" applyFill="1" applyBorder="1"/>
    <xf numFmtId="164" fontId="16" fillId="0" borderId="16" xfId="2" applyFont="1" applyBorder="1" applyAlignment="1">
      <alignment horizontal="center"/>
    </xf>
    <xf numFmtId="164" fontId="15" fillId="0" borderId="16" xfId="2" applyFont="1" applyBorder="1"/>
    <xf numFmtId="167" fontId="16" fillId="0" borderId="16" xfId="2" applyNumberFormat="1" applyFont="1" applyBorder="1" applyAlignment="1">
      <alignment horizontal="right"/>
    </xf>
    <xf numFmtId="167" fontId="15" fillId="0" borderId="16" xfId="2" applyNumberFormat="1" applyFont="1" applyBorder="1"/>
    <xf numFmtId="3" fontId="15" fillId="12" borderId="16" xfId="0" applyNumberFormat="1" applyFont="1" applyFill="1" applyBorder="1"/>
    <xf numFmtId="164" fontId="21" fillId="7" borderId="16" xfId="2" applyFont="1" applyFill="1" applyBorder="1" applyAlignment="1">
      <alignment horizontal="center"/>
    </xf>
    <xf numFmtId="164" fontId="12" fillId="7" borderId="44" xfId="2" applyFont="1" applyFill="1" applyBorder="1"/>
    <xf numFmtId="3" fontId="16" fillId="0" borderId="22" xfId="0" applyNumberFormat="1" applyFont="1" applyBorder="1" applyAlignment="1">
      <alignment horizontal="center"/>
    </xf>
    <xf numFmtId="164" fontId="15" fillId="0" borderId="29" xfId="2" applyFont="1" applyBorder="1"/>
    <xf numFmtId="165" fontId="12" fillId="7" borderId="24" xfId="0" applyNumberFormat="1" applyFont="1" applyFill="1" applyBorder="1"/>
    <xf numFmtId="3" fontId="12" fillId="7" borderId="37" xfId="0" applyNumberFormat="1" applyFont="1" applyFill="1" applyBorder="1"/>
    <xf numFmtId="0" fontId="13" fillId="7" borderId="0" xfId="0" applyFont="1" applyFill="1" applyBorder="1" applyAlignment="1">
      <alignment horizontal="center"/>
    </xf>
    <xf numFmtId="2" fontId="13" fillId="7" borderId="0" xfId="0" applyNumberFormat="1" applyFont="1" applyFill="1" applyBorder="1" applyAlignment="1">
      <alignment horizontal="center"/>
    </xf>
    <xf numFmtId="9" fontId="11" fillId="7" borderId="0" xfId="0" applyNumberFormat="1" applyFont="1" applyFill="1" applyBorder="1" applyAlignment="1">
      <alignment horizontal="center"/>
    </xf>
    <xf numFmtId="0" fontId="1" fillId="0" borderId="27" xfId="0" applyFont="1" applyBorder="1" applyAlignment="1">
      <alignment vertical="center" wrapText="1"/>
    </xf>
    <xf numFmtId="0" fontId="0" fillId="0" borderId="0" xfId="0" applyFont="1"/>
    <xf numFmtId="165" fontId="0" fillId="0" borderId="0" xfId="0" applyNumberFormat="1" applyFont="1"/>
    <xf numFmtId="4" fontId="12" fillId="7" borderId="28" xfId="0" applyNumberFormat="1" applyFont="1" applyFill="1" applyBorder="1"/>
    <xf numFmtId="0" fontId="15" fillId="0" borderId="0" xfId="0" applyFont="1"/>
    <xf numFmtId="165" fontId="15" fillId="0" borderId="0" xfId="0" applyNumberFormat="1" applyFont="1"/>
    <xf numFmtId="165" fontId="0" fillId="0" borderId="0" xfId="0" applyNumberFormat="1" applyFill="1"/>
    <xf numFmtId="9" fontId="15" fillId="0" borderId="15" xfId="0" applyNumberFormat="1" applyFont="1" applyFill="1" applyBorder="1" applyAlignment="1">
      <alignment horizontal="center"/>
    </xf>
    <xf numFmtId="164" fontId="15" fillId="0" borderId="15" xfId="2" applyFont="1" applyFill="1" applyBorder="1"/>
    <xf numFmtId="3" fontId="15" fillId="0" borderId="21" xfId="0" applyNumberFormat="1" applyFont="1" applyFill="1" applyBorder="1"/>
    <xf numFmtId="2" fontId="15" fillId="0" borderId="15" xfId="2" applyNumberFormat="1" applyFont="1" applyBorder="1"/>
    <xf numFmtId="165" fontId="0" fillId="7" borderId="21" xfId="0" applyNumberFormat="1" applyFill="1" applyBorder="1"/>
    <xf numFmtId="165" fontId="15" fillId="7" borderId="16" xfId="0" applyNumberFormat="1" applyFont="1" applyFill="1" applyBorder="1" applyAlignment="1">
      <alignment horizontal="center"/>
    </xf>
    <xf numFmtId="4" fontId="15" fillId="9" borderId="16" xfId="2" applyNumberFormat="1" applyFont="1" applyFill="1" applyBorder="1" applyAlignment="1">
      <alignment horizontal="center"/>
    </xf>
    <xf numFmtId="4" fontId="11" fillId="0" borderId="15" xfId="0" applyNumberFormat="1" applyFont="1" applyBorder="1" applyAlignment="1"/>
    <xf numFmtId="0" fontId="0" fillId="6" borderId="16" xfId="0" applyFont="1" applyFill="1" applyBorder="1"/>
    <xf numFmtId="2" fontId="0" fillId="6" borderId="16" xfId="0" applyNumberFormat="1" applyFont="1" applyFill="1" applyBorder="1"/>
    <xf numFmtId="0" fontId="0" fillId="6" borderId="22" xfId="0" applyFont="1" applyFill="1" applyBorder="1"/>
    <xf numFmtId="4" fontId="12" fillId="7" borderId="15" xfId="0" applyNumberFormat="1" applyFont="1" applyFill="1" applyBorder="1"/>
    <xf numFmtId="4" fontId="15" fillId="0" borderId="15" xfId="0" applyNumberFormat="1" applyFont="1" applyBorder="1"/>
    <xf numFmtId="4" fontId="16" fillId="0" borderId="16" xfId="2" applyNumberFormat="1" applyFont="1" applyBorder="1" applyAlignment="1">
      <alignment horizontal="center"/>
    </xf>
    <xf numFmtId="3" fontId="12" fillId="7" borderId="29" xfId="0" applyNumberFormat="1" applyFont="1" applyFill="1" applyBorder="1"/>
    <xf numFmtId="4" fontId="12" fillId="7" borderId="21" xfId="0" applyNumberFormat="1" applyFont="1" applyFill="1" applyBorder="1"/>
    <xf numFmtId="4" fontId="15" fillId="8" borderId="21" xfId="0" applyNumberFormat="1" applyFont="1" applyFill="1" applyBorder="1"/>
    <xf numFmtId="4" fontId="15" fillId="8" borderId="27" xfId="0" applyNumberFormat="1" applyFont="1" applyFill="1" applyBorder="1"/>
    <xf numFmtId="4" fontId="15" fillId="8" borderId="23" xfId="0" applyNumberFormat="1" applyFont="1" applyFill="1" applyBorder="1"/>
    <xf numFmtId="164" fontId="11" fillId="0" borderId="15" xfId="2" applyFont="1" applyBorder="1"/>
    <xf numFmtId="3" fontId="13" fillId="0" borderId="16" xfId="0" applyNumberFormat="1" applyFont="1" applyBorder="1" applyAlignment="1">
      <alignment horizontal="center"/>
    </xf>
    <xf numFmtId="0" fontId="0" fillId="6" borderId="28" xfId="0" applyFont="1" applyFill="1" applyBorder="1"/>
    <xf numFmtId="0" fontId="0" fillId="6" borderId="21" xfId="0" applyFont="1" applyFill="1" applyBorder="1"/>
    <xf numFmtId="167" fontId="13" fillId="0" borderId="16" xfId="2" applyNumberFormat="1" applyFont="1" applyBorder="1" applyAlignment="1">
      <alignment horizontal="center"/>
    </xf>
    <xf numFmtId="4" fontId="15" fillId="0" borderId="28" xfId="0" applyNumberFormat="1" applyFont="1" applyBorder="1"/>
    <xf numFmtId="4" fontId="15" fillId="9" borderId="15" xfId="0" applyNumberFormat="1" applyFont="1" applyFill="1" applyBorder="1"/>
    <xf numFmtId="4" fontId="16" fillId="9" borderId="16" xfId="2" applyNumberFormat="1" applyFont="1" applyFill="1" applyBorder="1" applyAlignment="1">
      <alignment horizontal="center"/>
    </xf>
    <xf numFmtId="4" fontId="15" fillId="9" borderId="21" xfId="0" applyNumberFormat="1" applyFont="1" applyFill="1" applyBorder="1"/>
    <xf numFmtId="4" fontId="21" fillId="7" borderId="16" xfId="2" applyNumberFormat="1" applyFont="1" applyFill="1" applyBorder="1" applyAlignment="1">
      <alignment horizontal="center"/>
    </xf>
    <xf numFmtId="4" fontId="12" fillId="7" borderId="16" xfId="0" applyNumberFormat="1" applyFont="1" applyFill="1" applyBorder="1"/>
    <xf numFmtId="3" fontId="15" fillId="0" borderId="59" xfId="0" applyNumberFormat="1" applyFont="1" applyFill="1" applyBorder="1"/>
    <xf numFmtId="4" fontId="12" fillId="7" borderId="64" xfId="0" applyNumberFormat="1" applyFont="1" applyFill="1" applyBorder="1"/>
    <xf numFmtId="0" fontId="13" fillId="7" borderId="55" xfId="0" applyFont="1" applyFill="1" applyBorder="1" applyAlignment="1">
      <alignment horizontal="center"/>
    </xf>
    <xf numFmtId="165" fontId="12" fillId="7" borderId="55" xfId="0" applyNumberFormat="1" applyFont="1" applyFill="1" applyBorder="1"/>
    <xf numFmtId="165" fontId="12" fillId="7" borderId="58" xfId="0" applyNumberFormat="1" applyFont="1" applyFill="1" applyBorder="1"/>
    <xf numFmtId="4" fontId="12" fillId="7" borderId="65" xfId="0" applyNumberFormat="1" applyFont="1" applyFill="1" applyBorder="1"/>
    <xf numFmtId="3" fontId="12" fillId="7" borderId="18" xfId="0" applyNumberFormat="1" applyFont="1" applyFill="1" applyBorder="1"/>
    <xf numFmtId="4" fontId="21" fillId="7" borderId="18" xfId="2" applyNumberFormat="1" applyFont="1" applyFill="1" applyBorder="1" applyAlignment="1">
      <alignment horizontal="center"/>
    </xf>
    <xf numFmtId="4" fontId="21" fillId="7" borderId="31" xfId="2" applyNumberFormat="1" applyFont="1" applyFill="1" applyBorder="1" applyAlignment="1">
      <alignment horizontal="center"/>
    </xf>
    <xf numFmtId="3" fontId="15" fillId="0" borderId="27" xfId="0" applyNumberFormat="1" applyFont="1" applyFill="1" applyBorder="1"/>
    <xf numFmtId="4" fontId="15" fillId="9" borderId="29" xfId="0" applyNumberFormat="1" applyFont="1" applyFill="1" applyBorder="1"/>
    <xf numFmtId="4" fontId="11" fillId="0" borderId="15" xfId="0" applyNumberFormat="1" applyFont="1" applyFill="1" applyBorder="1" applyAlignment="1"/>
    <xf numFmtId="3" fontId="11" fillId="0" borderId="16" xfId="0" applyNumberFormat="1" applyFont="1" applyFill="1" applyBorder="1"/>
    <xf numFmtId="2" fontId="13" fillId="0" borderId="16" xfId="0" applyNumberFormat="1" applyFont="1" applyFill="1" applyBorder="1" applyAlignment="1">
      <alignment horizontal="center"/>
    </xf>
    <xf numFmtId="4" fontId="12" fillId="7" borderId="44" xfId="2" applyNumberFormat="1" applyFont="1" applyFill="1" applyBorder="1"/>
    <xf numFmtId="3" fontId="15" fillId="0" borderId="29" xfId="0" applyNumberFormat="1" applyFont="1" applyFill="1" applyBorder="1"/>
    <xf numFmtId="0" fontId="16" fillId="0" borderId="22" xfId="0" applyFont="1" applyFill="1" applyBorder="1" applyAlignment="1">
      <alignment horizontal="center"/>
    </xf>
    <xf numFmtId="4" fontId="15" fillId="0" borderId="29" xfId="2" applyNumberFormat="1" applyFont="1" applyBorder="1"/>
    <xf numFmtId="3" fontId="12" fillId="8" borderId="28" xfId="0" applyNumberFormat="1" applyFont="1" applyFill="1" applyBorder="1"/>
    <xf numFmtId="3" fontId="15" fillId="9" borderId="62" xfId="0" applyNumberFormat="1" applyFont="1" applyFill="1" applyBorder="1"/>
    <xf numFmtId="4" fontId="12" fillId="0" borderId="28" xfId="0" applyNumberFormat="1" applyFont="1" applyFill="1" applyBorder="1"/>
    <xf numFmtId="4" fontId="15" fillId="0" borderId="15" xfId="2" applyNumberFormat="1" applyFont="1" applyBorder="1"/>
    <xf numFmtId="4" fontId="12" fillId="0" borderId="44" xfId="2" applyNumberFormat="1" applyFont="1" applyFill="1" applyBorder="1"/>
    <xf numFmtId="3" fontId="12" fillId="0" borderId="16" xfId="0" applyNumberFormat="1" applyFont="1" applyFill="1" applyBorder="1"/>
    <xf numFmtId="164" fontId="13" fillId="7" borderId="16" xfId="2" applyFont="1" applyFill="1" applyBorder="1" applyAlignment="1">
      <alignment horizontal="center"/>
    </xf>
    <xf numFmtId="4" fontId="16" fillId="0" borderId="16" xfId="0" applyNumberFormat="1" applyFont="1" applyBorder="1" applyAlignment="1">
      <alignment horizontal="center"/>
    </xf>
    <xf numFmtId="4" fontId="11" fillId="5" borderId="13" xfId="0" applyNumberFormat="1" applyFont="1" applyFill="1" applyBorder="1" applyAlignment="1">
      <alignment horizontal="center"/>
    </xf>
    <xf numFmtId="4" fontId="11" fillId="0" borderId="21" xfId="0" applyNumberFormat="1" applyFont="1" applyBorder="1"/>
    <xf numFmtId="4" fontId="0" fillId="6" borderId="21" xfId="0" applyNumberFormat="1" applyFont="1" applyFill="1" applyBorder="1"/>
    <xf numFmtId="4" fontId="11" fillId="0" borderId="21" xfId="0" applyNumberFormat="1" applyFont="1" applyFill="1" applyBorder="1"/>
    <xf numFmtId="4" fontId="15" fillId="0" borderId="21" xfId="0" applyNumberFormat="1" applyFont="1" applyBorder="1"/>
    <xf numFmtId="4" fontId="24" fillId="0" borderId="28" xfId="0" applyNumberFormat="1" applyFont="1" applyFill="1" applyBorder="1"/>
    <xf numFmtId="4" fontId="15" fillId="0" borderId="29" xfId="0" applyNumberFormat="1" applyFont="1" applyFill="1" applyBorder="1"/>
    <xf numFmtId="4" fontId="24" fillId="0" borderId="63" xfId="0" applyNumberFormat="1" applyFont="1" applyFill="1" applyBorder="1"/>
    <xf numFmtId="4" fontId="24" fillId="0" borderId="29" xfId="0" applyNumberFormat="1" applyFont="1" applyFill="1" applyBorder="1"/>
    <xf numFmtId="4" fontId="11" fillId="5" borderId="64" xfId="0" applyNumberFormat="1" applyFont="1" applyFill="1" applyBorder="1" applyAlignment="1">
      <alignment horizontal="center"/>
    </xf>
    <xf numFmtId="4" fontId="11" fillId="9" borderId="21" xfId="0" applyNumberFormat="1" applyFont="1" applyFill="1" applyBorder="1"/>
    <xf numFmtId="4" fontId="15" fillId="9" borderId="27" xfId="0" applyNumberFormat="1" applyFont="1" applyFill="1" applyBorder="1"/>
    <xf numFmtId="4" fontId="12" fillId="0" borderId="21" xfId="0" applyNumberFormat="1" applyFont="1" applyBorder="1"/>
    <xf numFmtId="4" fontId="0" fillId="6" borderId="21" xfId="0" applyNumberFormat="1" applyFill="1" applyBorder="1"/>
    <xf numFmtId="4" fontId="24" fillId="0" borderId="21" xfId="0" applyNumberFormat="1" applyFont="1" applyFill="1" applyBorder="1"/>
    <xf numFmtId="4" fontId="0" fillId="5" borderId="30" xfId="0" applyNumberFormat="1" applyFill="1" applyBorder="1"/>
    <xf numFmtId="4" fontId="15" fillId="0" borderId="21" xfId="0" applyNumberFormat="1" applyFont="1" applyFill="1" applyBorder="1"/>
    <xf numFmtId="4" fontId="12" fillId="7" borderId="33" xfId="0" applyNumberFormat="1" applyFont="1" applyFill="1" applyBorder="1"/>
    <xf numFmtId="165" fontId="0" fillId="0" borderId="21" xfId="0" applyNumberFormat="1" applyFill="1" applyBorder="1"/>
    <xf numFmtId="4" fontId="0" fillId="0" borderId="14" xfId="0" applyNumberFormat="1" applyBorder="1"/>
    <xf numFmtId="4" fontId="0" fillId="7" borderId="21" xfId="0" applyNumberFormat="1" applyFill="1" applyBorder="1"/>
    <xf numFmtId="4" fontId="0" fillId="0" borderId="21" xfId="0" applyNumberFormat="1" applyFont="1" applyBorder="1"/>
    <xf numFmtId="4" fontId="0" fillId="0" borderId="21" xfId="0" applyNumberFormat="1" applyBorder="1"/>
    <xf numFmtId="4" fontId="0" fillId="9" borderId="21" xfId="0" applyNumberFormat="1" applyFill="1" applyBorder="1"/>
    <xf numFmtId="4" fontId="0" fillId="0" borderId="23" xfId="0" applyNumberFormat="1" applyBorder="1"/>
    <xf numFmtId="4" fontId="14" fillId="2" borderId="11" xfId="0" applyNumberFormat="1" applyFont="1" applyFill="1" applyBorder="1"/>
    <xf numFmtId="9" fontId="11" fillId="7" borderId="52" xfId="0" applyNumberFormat="1" applyFont="1" applyFill="1" applyBorder="1" applyAlignment="1">
      <alignment horizontal="center"/>
    </xf>
    <xf numFmtId="9" fontId="15" fillId="9" borderId="35" xfId="0" applyNumberFormat="1" applyFont="1" applyFill="1" applyBorder="1" applyAlignment="1">
      <alignment horizontal="center"/>
    </xf>
    <xf numFmtId="4" fontId="15" fillId="0" borderId="19" xfId="0" applyNumberFormat="1" applyFont="1" applyFill="1" applyBorder="1"/>
    <xf numFmtId="9" fontId="15" fillId="9" borderId="15" xfId="0" applyNumberFormat="1" applyFont="1" applyFill="1" applyBorder="1" applyAlignment="1">
      <alignment horizontal="center"/>
    </xf>
    <xf numFmtId="4" fontId="11" fillId="9" borderId="29" xfId="0" applyNumberFormat="1" applyFont="1" applyFill="1" applyBorder="1"/>
    <xf numFmtId="4" fontId="15" fillId="0" borderId="21" xfId="2" applyNumberFormat="1" applyFont="1" applyBorder="1"/>
    <xf numFmtId="4" fontId="15" fillId="0" borderId="15" xfId="0" applyNumberFormat="1" applyFont="1" applyFill="1" applyBorder="1"/>
    <xf numFmtId="2" fontId="16" fillId="0" borderId="29" xfId="0" applyNumberFormat="1" applyFont="1" applyBorder="1" applyAlignment="1">
      <alignment horizontal="center"/>
    </xf>
    <xf numFmtId="2" fontId="16" fillId="0" borderId="22" xfId="0" applyNumberFormat="1" applyFont="1" applyBorder="1" applyAlignment="1">
      <alignment horizontal="center"/>
    </xf>
    <xf numFmtId="3" fontId="11" fillId="9" borderId="22" xfId="0" applyNumberFormat="1" applyFont="1" applyFill="1" applyBorder="1"/>
    <xf numFmtId="4" fontId="16" fillId="9" borderId="22" xfId="2" applyNumberFormat="1" applyFont="1" applyFill="1" applyBorder="1" applyAlignment="1">
      <alignment horizontal="center"/>
    </xf>
    <xf numFmtId="4" fontId="21" fillId="7" borderId="22" xfId="2" applyNumberFormat="1" applyFont="1" applyFill="1" applyBorder="1" applyAlignment="1">
      <alignment horizontal="center"/>
    </xf>
    <xf numFmtId="0" fontId="0" fillId="6" borderId="29" xfId="0" applyFont="1" applyFill="1" applyBorder="1"/>
    <xf numFmtId="0" fontId="0" fillId="6" borderId="31" xfId="0" applyFont="1" applyFill="1" applyBorder="1"/>
    <xf numFmtId="4" fontId="16" fillId="9" borderId="31" xfId="2" applyNumberFormat="1" applyFont="1" applyFill="1" applyBorder="1" applyAlignment="1">
      <alignment horizontal="center"/>
    </xf>
    <xf numFmtId="4" fontId="12" fillId="0" borderId="28" xfId="2" applyNumberFormat="1" applyFont="1" applyFill="1" applyBorder="1"/>
    <xf numFmtId="4" fontId="12" fillId="7" borderId="44" xfId="0" applyNumberFormat="1" applyFont="1" applyFill="1" applyBorder="1"/>
    <xf numFmtId="4" fontId="15" fillId="0" borderId="44" xfId="0" applyNumberFormat="1" applyFont="1" applyBorder="1"/>
    <xf numFmtId="4" fontId="15" fillId="9" borderId="44" xfId="0" applyNumberFormat="1" applyFont="1" applyFill="1" applyBorder="1"/>
    <xf numFmtId="4" fontId="12" fillId="7" borderId="29" xfId="0" applyNumberFormat="1" applyFont="1" applyFill="1" applyBorder="1"/>
    <xf numFmtId="3" fontId="11" fillId="0" borderId="29" xfId="0" applyNumberFormat="1" applyFont="1" applyBorder="1"/>
    <xf numFmtId="4" fontId="12" fillId="0" borderId="29" xfId="2" applyNumberFormat="1" applyFont="1" applyFill="1" applyBorder="1"/>
    <xf numFmtId="2" fontId="15" fillId="0" borderId="44" xfId="2" applyNumberFormat="1" applyFont="1" applyBorder="1"/>
    <xf numFmtId="4" fontId="16" fillId="0" borderId="22" xfId="2" applyNumberFormat="1" applyFont="1" applyBorder="1" applyAlignment="1">
      <alignment horizontal="center"/>
    </xf>
    <xf numFmtId="165" fontId="12" fillId="7" borderId="44" xfId="0" applyNumberFormat="1" applyFont="1" applyFill="1" applyBorder="1"/>
    <xf numFmtId="4" fontId="15" fillId="0" borderId="29" xfId="0" applyNumberFormat="1" applyFont="1" applyBorder="1"/>
    <xf numFmtId="166" fontId="16" fillId="0" borderId="22" xfId="0" applyNumberFormat="1" applyFont="1" applyBorder="1" applyAlignment="1">
      <alignment horizontal="center"/>
    </xf>
    <xf numFmtId="0" fontId="13" fillId="7" borderId="52" xfId="0" applyFont="1" applyFill="1" applyBorder="1" applyAlignment="1">
      <alignment horizontal="center"/>
    </xf>
    <xf numFmtId="4" fontId="12" fillId="7" borderId="28" xfId="2" applyNumberFormat="1" applyFont="1" applyFill="1" applyBorder="1"/>
    <xf numFmtId="2" fontId="16" fillId="0" borderId="52" xfId="0" applyNumberFormat="1" applyFont="1" applyBorder="1" applyAlignment="1">
      <alignment horizontal="center"/>
    </xf>
    <xf numFmtId="3" fontId="15" fillId="0" borderId="28" xfId="0" applyNumberFormat="1" applyFont="1" applyBorder="1"/>
    <xf numFmtId="4" fontId="12" fillId="7" borderId="59" xfId="2" applyNumberFormat="1" applyFont="1" applyFill="1" applyBorder="1"/>
    <xf numFmtId="3" fontId="12" fillId="7" borderId="62" xfId="0" applyNumberFormat="1" applyFont="1" applyFill="1" applyBorder="1"/>
    <xf numFmtId="0" fontId="13" fillId="7" borderId="62" xfId="0" applyFont="1" applyFill="1" applyBorder="1" applyAlignment="1">
      <alignment horizontal="center"/>
    </xf>
    <xf numFmtId="2" fontId="13" fillId="7" borderId="62" xfId="0" applyNumberFormat="1" applyFont="1" applyFill="1" applyBorder="1" applyAlignment="1">
      <alignment horizontal="center"/>
    </xf>
    <xf numFmtId="0" fontId="13" fillId="7" borderId="56" xfId="0" applyFont="1" applyFill="1" applyBorder="1" applyAlignment="1">
      <alignment horizontal="center"/>
    </xf>
    <xf numFmtId="3" fontId="12" fillId="7" borderId="66" xfId="0" applyNumberFormat="1" applyFont="1" applyFill="1" applyBorder="1"/>
    <xf numFmtId="3" fontId="15" fillId="9" borderId="28" xfId="0" applyNumberFormat="1" applyFont="1" applyFill="1" applyBorder="1"/>
    <xf numFmtId="2" fontId="16" fillId="9" borderId="22" xfId="0" applyNumberFormat="1" applyFont="1" applyFill="1" applyBorder="1" applyAlignment="1">
      <alignment horizontal="center"/>
    </xf>
    <xf numFmtId="4" fontId="11" fillId="0" borderId="44" xfId="0" applyNumberFormat="1" applyFont="1" applyFill="1" applyBorder="1" applyAlignment="1"/>
    <xf numFmtId="165" fontId="11" fillId="0" borderId="44" xfId="0" applyNumberFormat="1" applyFont="1" applyBorder="1"/>
    <xf numFmtId="2" fontId="13" fillId="0" borderId="22" xfId="0" applyNumberFormat="1" applyFont="1" applyBorder="1" applyAlignment="1">
      <alignment horizontal="center"/>
    </xf>
    <xf numFmtId="2" fontId="13" fillId="0" borderId="22" xfId="0" applyNumberFormat="1" applyFont="1" applyFill="1" applyBorder="1" applyAlignment="1">
      <alignment horizontal="center"/>
    </xf>
    <xf numFmtId="4" fontId="16" fillId="9" borderId="52" xfId="2" applyNumberFormat="1" applyFont="1" applyFill="1" applyBorder="1" applyAlignment="1">
      <alignment horizontal="center"/>
    </xf>
    <xf numFmtId="4" fontId="15" fillId="9" borderId="28" xfId="0" applyNumberFormat="1" applyFont="1" applyFill="1" applyBorder="1"/>
    <xf numFmtId="2" fontId="16" fillId="9" borderId="52" xfId="0" applyNumberFormat="1" applyFont="1" applyFill="1" applyBorder="1" applyAlignment="1">
      <alignment horizontal="center"/>
    </xf>
    <xf numFmtId="3" fontId="15" fillId="9" borderId="17" xfId="0" applyNumberFormat="1" applyFont="1" applyFill="1" applyBorder="1"/>
    <xf numFmtId="4" fontId="15" fillId="0" borderId="44" xfId="2" applyNumberFormat="1" applyFont="1" applyBorder="1"/>
    <xf numFmtId="3" fontId="15" fillId="0" borderId="58" xfId="0" applyNumberFormat="1" applyFont="1" applyBorder="1"/>
    <xf numFmtId="164" fontId="12" fillId="7" borderId="17" xfId="2" applyFont="1" applyFill="1" applyBorder="1"/>
    <xf numFmtId="4" fontId="11" fillId="8" borderId="29" xfId="0" applyNumberFormat="1" applyFont="1" applyFill="1" applyBorder="1"/>
    <xf numFmtId="4" fontId="11" fillId="9" borderId="67" xfId="0" applyNumberFormat="1" applyFont="1" applyFill="1" applyBorder="1"/>
    <xf numFmtId="4" fontId="11" fillId="5" borderId="54" xfId="0" applyNumberFormat="1" applyFont="1" applyFill="1" applyBorder="1" applyAlignment="1">
      <alignment horizontal="center"/>
    </xf>
    <xf numFmtId="4" fontId="15" fillId="0" borderId="68" xfId="2" applyNumberFormat="1" applyFont="1" applyBorder="1"/>
    <xf numFmtId="4" fontId="0" fillId="6" borderId="67" xfId="0" applyNumberFormat="1" applyFont="1" applyFill="1" applyBorder="1"/>
    <xf numFmtId="3" fontId="11" fillId="9" borderId="67" xfId="0" applyNumberFormat="1" applyFont="1" applyFill="1" applyBorder="1"/>
    <xf numFmtId="3" fontId="15" fillId="0" borderId="67" xfId="0" applyNumberFormat="1" applyFont="1" applyFill="1" applyBorder="1"/>
    <xf numFmtId="4" fontId="15" fillId="9" borderId="67" xfId="0" applyNumberFormat="1" applyFont="1" applyFill="1" applyBorder="1"/>
    <xf numFmtId="4" fontId="12" fillId="7" borderId="67" xfId="0" applyNumberFormat="1" applyFont="1" applyFill="1" applyBorder="1"/>
    <xf numFmtId="4" fontId="15" fillId="0" borderId="44" xfId="0" applyNumberFormat="1" applyFont="1" applyFill="1" applyBorder="1"/>
    <xf numFmtId="4" fontId="15" fillId="0" borderId="59" xfId="2" applyNumberFormat="1" applyFont="1" applyBorder="1"/>
    <xf numFmtId="3" fontId="15" fillId="0" borderId="27" xfId="0" applyNumberFormat="1" applyFont="1" applyBorder="1"/>
    <xf numFmtId="4" fontId="24" fillId="0" borderId="58" xfId="0" applyNumberFormat="1" applyFont="1" applyFill="1" applyBorder="1"/>
    <xf numFmtId="9" fontId="11" fillId="9" borderId="21" xfId="0" applyNumberFormat="1" applyFont="1" applyFill="1" applyBorder="1" applyAlignment="1">
      <alignment horizontal="center"/>
    </xf>
    <xf numFmtId="9" fontId="11" fillId="0" borderId="21" xfId="0" applyNumberFormat="1" applyFont="1" applyBorder="1" applyAlignment="1">
      <alignment horizontal="center"/>
    </xf>
    <xf numFmtId="9" fontId="11" fillId="7" borderId="21" xfId="0" applyNumberFormat="1" applyFont="1" applyFill="1" applyBorder="1" applyAlignment="1">
      <alignment horizontal="center"/>
    </xf>
    <xf numFmtId="3" fontId="15" fillId="0" borderId="28" xfId="0" applyNumberFormat="1" applyFont="1" applyFill="1" applyBorder="1"/>
    <xf numFmtId="9" fontId="11" fillId="0" borderId="21" xfId="0" applyNumberFormat="1" applyFont="1" applyFill="1" applyBorder="1" applyAlignment="1">
      <alignment horizontal="center"/>
    </xf>
    <xf numFmtId="9" fontId="11" fillId="7" borderId="19" xfId="0" applyNumberFormat="1" applyFont="1" applyFill="1" applyBorder="1" applyAlignment="1">
      <alignment horizontal="center"/>
    </xf>
    <xf numFmtId="9" fontId="15" fillId="0" borderId="21" xfId="0" applyNumberFormat="1" applyFont="1" applyFill="1" applyBorder="1" applyAlignment="1">
      <alignment horizontal="center"/>
    </xf>
    <xf numFmtId="4" fontId="24" fillId="0" borderId="67" xfId="0" applyNumberFormat="1" applyFont="1" applyFill="1" applyBorder="1"/>
    <xf numFmtId="9" fontId="15" fillId="0" borderId="19" xfId="0" applyNumberFormat="1" applyFont="1" applyFill="1" applyBorder="1" applyAlignment="1">
      <alignment horizontal="center"/>
    </xf>
    <xf numFmtId="3" fontId="11" fillId="0" borderId="44" xfId="0" applyNumberFormat="1" applyFont="1" applyBorder="1"/>
    <xf numFmtId="4" fontId="11" fillId="0" borderId="21" xfId="0" applyNumberFormat="1" applyFont="1" applyFill="1" applyBorder="1" applyAlignment="1"/>
    <xf numFmtId="9" fontId="11" fillId="9" borderId="27" xfId="0" applyNumberFormat="1" applyFont="1" applyFill="1" applyBorder="1" applyAlignment="1">
      <alignment horizontal="center"/>
    </xf>
    <xf numFmtId="165" fontId="12" fillId="7" borderId="22" xfId="0" applyNumberFormat="1" applyFont="1" applyFill="1" applyBorder="1"/>
    <xf numFmtId="165" fontId="12" fillId="7" borderId="52" xfId="0" applyNumberFormat="1" applyFont="1" applyFill="1" applyBorder="1"/>
    <xf numFmtId="4" fontId="12" fillId="7" borderId="35" xfId="0" applyNumberFormat="1" applyFont="1" applyFill="1" applyBorder="1"/>
    <xf numFmtId="165" fontId="12" fillId="7" borderId="69" xfId="0" applyNumberFormat="1" applyFont="1" applyFill="1" applyBorder="1"/>
    <xf numFmtId="165" fontId="12" fillId="7" borderId="56" xfId="0" applyNumberFormat="1" applyFont="1" applyFill="1" applyBorder="1"/>
    <xf numFmtId="4" fontId="12" fillId="7" borderId="70" xfId="0" applyNumberFormat="1" applyFont="1" applyFill="1" applyBorder="1"/>
    <xf numFmtId="165" fontId="12" fillId="7" borderId="59" xfId="0" applyNumberFormat="1" applyFont="1" applyFill="1" applyBorder="1"/>
    <xf numFmtId="3" fontId="12" fillId="7" borderId="59" xfId="0" applyNumberFormat="1" applyFont="1" applyFill="1" applyBorder="1"/>
    <xf numFmtId="3" fontId="12" fillId="7" borderId="52" xfId="0" applyNumberFormat="1" applyFont="1" applyFill="1" applyBorder="1"/>
    <xf numFmtId="3" fontId="12" fillId="7" borderId="35" xfId="0" applyNumberFormat="1" applyFont="1" applyFill="1" applyBorder="1"/>
    <xf numFmtId="0" fontId="13" fillId="7" borderId="69" xfId="0" applyFont="1" applyFill="1" applyBorder="1" applyAlignment="1">
      <alignment horizontal="center"/>
    </xf>
    <xf numFmtId="4" fontId="12" fillId="7" borderId="70" xfId="2" applyNumberFormat="1" applyFont="1" applyFill="1" applyBorder="1"/>
    <xf numFmtId="3" fontId="15" fillId="9" borderId="19" xfId="0" applyNumberFormat="1" applyFont="1" applyFill="1" applyBorder="1"/>
    <xf numFmtId="3" fontId="15" fillId="0" borderId="19" xfId="0" applyNumberFormat="1" applyFont="1" applyFill="1" applyBorder="1"/>
    <xf numFmtId="0" fontId="13" fillId="7" borderId="21" xfId="0" applyFont="1" applyFill="1" applyBorder="1" applyAlignment="1">
      <alignment horizontal="center"/>
    </xf>
    <xf numFmtId="4" fontId="29" fillId="0" borderId="12" xfId="0" applyNumberFormat="1" applyFont="1" applyFill="1" applyBorder="1"/>
    <xf numFmtId="0" fontId="11" fillId="5" borderId="14" xfId="0" applyFont="1" applyFill="1" applyBorder="1" applyAlignment="1">
      <alignment horizontal="center"/>
    </xf>
    <xf numFmtId="3" fontId="12" fillId="7" borderId="21" xfId="0" applyNumberFormat="1" applyFont="1" applyFill="1" applyBorder="1"/>
    <xf numFmtId="3" fontId="11" fillId="8" borderId="21" xfId="0" applyNumberFormat="1" applyFont="1" applyFill="1" applyBorder="1"/>
    <xf numFmtId="3" fontId="11" fillId="0" borderId="21" xfId="0" applyNumberFormat="1" applyFont="1" applyFill="1" applyBorder="1"/>
    <xf numFmtId="3" fontId="15" fillId="8" borderId="21" xfId="0" applyNumberFormat="1" applyFont="1" applyFill="1" applyBorder="1"/>
    <xf numFmtId="2" fontId="15" fillId="0" borderId="64" xfId="2" applyNumberFormat="1" applyFont="1" applyBorder="1"/>
    <xf numFmtId="3" fontId="15" fillId="0" borderId="55" xfId="0" applyNumberFormat="1" applyFont="1" applyBorder="1"/>
    <xf numFmtId="2" fontId="16" fillId="0" borderId="55" xfId="0" applyNumberFormat="1" applyFont="1" applyBorder="1" applyAlignment="1">
      <alignment horizontal="center"/>
    </xf>
    <xf numFmtId="2" fontId="16" fillId="0" borderId="71" xfId="0" applyNumberFormat="1" applyFont="1" applyBorder="1" applyAlignment="1">
      <alignment horizontal="center"/>
    </xf>
    <xf numFmtId="164" fontId="15" fillId="0" borderId="58" xfId="2" applyFont="1" applyBorder="1"/>
    <xf numFmtId="4" fontId="15" fillId="0" borderId="64" xfId="2" applyNumberFormat="1" applyFont="1" applyBorder="1"/>
    <xf numFmtId="4" fontId="15" fillId="0" borderId="27" xfId="0" applyNumberFormat="1" applyFont="1" applyBorder="1"/>
    <xf numFmtId="9" fontId="15" fillId="0" borderId="64" xfId="0" applyNumberFormat="1" applyFont="1" applyBorder="1" applyAlignment="1">
      <alignment horizontal="center"/>
    </xf>
    <xf numFmtId="165" fontId="0" fillId="0" borderId="27" xfId="0" applyNumberFormat="1" applyFill="1" applyBorder="1"/>
    <xf numFmtId="4" fontId="12" fillId="0" borderId="65" xfId="0" applyNumberFormat="1" applyFont="1" applyFill="1" applyBorder="1"/>
    <xf numFmtId="3" fontId="12" fillId="0" borderId="18" xfId="0" applyNumberFormat="1" applyFont="1" applyFill="1" applyBorder="1"/>
    <xf numFmtId="0" fontId="13" fillId="0" borderId="18" xfId="0" applyFont="1" applyFill="1" applyBorder="1" applyAlignment="1">
      <alignment horizontal="center"/>
    </xf>
    <xf numFmtId="2" fontId="13" fillId="0" borderId="18" xfId="0" applyNumberFormat="1" applyFont="1" applyFill="1" applyBorder="1" applyAlignment="1">
      <alignment horizontal="center"/>
    </xf>
    <xf numFmtId="165" fontId="12" fillId="0" borderId="18" xfId="0" applyNumberFormat="1" applyFont="1" applyFill="1" applyBorder="1"/>
    <xf numFmtId="0" fontId="13" fillId="0" borderId="31" xfId="0" applyFont="1" applyFill="1" applyBorder="1" applyAlignment="1">
      <alignment horizontal="center"/>
    </xf>
    <xf numFmtId="2" fontId="12" fillId="0" borderId="18" xfId="0" applyNumberFormat="1" applyFont="1" applyFill="1" applyBorder="1"/>
    <xf numFmtId="4" fontId="12" fillId="0" borderId="17" xfId="0" applyNumberFormat="1" applyFont="1" applyFill="1" applyBorder="1"/>
    <xf numFmtId="3" fontId="12" fillId="0" borderId="17" xfId="0" applyNumberFormat="1" applyFont="1" applyFill="1" applyBorder="1"/>
    <xf numFmtId="4" fontId="12" fillId="0" borderId="23" xfId="0" applyNumberFormat="1" applyFont="1" applyFill="1" applyBorder="1"/>
    <xf numFmtId="9" fontId="11" fillId="0" borderId="65" xfId="0" applyNumberFormat="1" applyFont="1" applyFill="1" applyBorder="1" applyAlignment="1">
      <alignment horizontal="center"/>
    </xf>
    <xf numFmtId="4" fontId="0" fillId="0" borderId="23" xfId="0" applyNumberFormat="1" applyFill="1" applyBorder="1"/>
    <xf numFmtId="165" fontId="0" fillId="0" borderId="23" xfId="0" applyNumberFormat="1" applyFill="1" applyBorder="1"/>
    <xf numFmtId="3" fontId="15" fillId="9" borderId="21" xfId="0" applyNumberFormat="1" applyFont="1" applyFill="1" applyBorder="1"/>
    <xf numFmtId="2" fontId="13" fillId="0" borderId="52" xfId="0" applyNumberFormat="1" applyFont="1" applyBorder="1" applyAlignment="1">
      <alignment horizontal="center"/>
    </xf>
    <xf numFmtId="164" fontId="11" fillId="0" borderId="28" xfId="2" applyFont="1" applyBorder="1"/>
    <xf numFmtId="0" fontId="13" fillId="7" borderId="71" xfId="0" applyFont="1" applyFill="1" applyBorder="1" applyAlignment="1">
      <alignment horizontal="center"/>
    </xf>
    <xf numFmtId="2" fontId="16" fillId="0" borderId="18" xfId="0" applyNumberFormat="1" applyFont="1" applyBorder="1" applyAlignment="1">
      <alignment horizontal="center"/>
    </xf>
    <xf numFmtId="2" fontId="16" fillId="0" borderId="31" xfId="0" applyNumberFormat="1" applyFont="1" applyBorder="1" applyAlignment="1">
      <alignment horizontal="center"/>
    </xf>
    <xf numFmtId="3" fontId="13" fillId="7" borderId="16" xfId="0" applyNumberFormat="1" applyFont="1" applyFill="1" applyBorder="1" applyAlignment="1">
      <alignment horizontal="center"/>
    </xf>
    <xf numFmtId="3" fontId="12" fillId="12" borderId="29" xfId="0" applyNumberFormat="1" applyFont="1" applyFill="1" applyBorder="1"/>
    <xf numFmtId="3" fontId="12" fillId="12" borderId="16" xfId="0" applyNumberFormat="1" applyFont="1" applyFill="1" applyBorder="1"/>
    <xf numFmtId="165" fontId="0" fillId="2" borderId="0" xfId="0" applyNumberFormat="1" applyFill="1"/>
    <xf numFmtId="4" fontId="16" fillId="2" borderId="16" xfId="2" applyNumberFormat="1" applyFont="1" applyFill="1" applyBorder="1" applyAlignment="1">
      <alignment horizontal="center"/>
    </xf>
    <xf numFmtId="2" fontId="15" fillId="2" borderId="16" xfId="0" applyNumberFormat="1" applyFont="1" applyFill="1" applyBorder="1"/>
    <xf numFmtId="164" fontId="15" fillId="0" borderId="63" xfId="2" applyFont="1" applyBorder="1"/>
    <xf numFmtId="9" fontId="15" fillId="0" borderId="44" xfId="0" applyNumberFormat="1" applyFont="1" applyBorder="1" applyAlignment="1">
      <alignment horizontal="center"/>
    </xf>
    <xf numFmtId="4" fontId="14" fillId="0" borderId="28" xfId="0" applyNumberFormat="1" applyFont="1" applyBorder="1"/>
    <xf numFmtId="3" fontId="14" fillId="0" borderId="29" xfId="0" applyNumberFormat="1" applyFont="1" applyFill="1" applyBorder="1"/>
    <xf numFmtId="2" fontId="30" fillId="0" borderId="16" xfId="0" applyNumberFormat="1" applyFont="1" applyBorder="1" applyAlignment="1">
      <alignment horizontal="center"/>
    </xf>
    <xf numFmtId="2" fontId="30" fillId="0" borderId="22" xfId="0" applyNumberFormat="1" applyFont="1" applyBorder="1" applyAlignment="1">
      <alignment horizontal="center"/>
    </xf>
    <xf numFmtId="164" fontId="14" fillId="0" borderId="29" xfId="2" applyFont="1" applyBorder="1"/>
    <xf numFmtId="4" fontId="14" fillId="0" borderId="29" xfId="2" applyNumberFormat="1" applyFont="1" applyBorder="1"/>
    <xf numFmtId="3" fontId="14" fillId="0" borderId="67" xfId="0" applyNumberFormat="1" applyFont="1" applyFill="1" applyBorder="1"/>
    <xf numFmtId="4" fontId="14" fillId="0" borderId="44" xfId="0" applyNumberFormat="1" applyFont="1" applyFill="1" applyBorder="1"/>
    <xf numFmtId="3" fontId="14" fillId="0" borderId="21" xfId="0" applyNumberFormat="1" applyFont="1" applyFill="1" applyBorder="1"/>
    <xf numFmtId="4" fontId="14" fillId="0" borderId="29" xfId="0" applyNumberFormat="1" applyFont="1" applyFill="1" applyBorder="1"/>
    <xf numFmtId="9" fontId="14" fillId="0" borderId="21" xfId="0" applyNumberFormat="1" applyFont="1" applyFill="1" applyBorder="1" applyAlignment="1">
      <alignment horizontal="center"/>
    </xf>
    <xf numFmtId="4" fontId="1" fillId="0" borderId="21" xfId="0" applyNumberFormat="1" applyFont="1" applyBorder="1"/>
    <xf numFmtId="165" fontId="1" fillId="0" borderId="21" xfId="0" applyNumberFormat="1" applyFont="1" applyFill="1" applyBorder="1"/>
    <xf numFmtId="3" fontId="14" fillId="0" borderId="16" xfId="0" applyNumberFormat="1" applyFont="1" applyBorder="1"/>
    <xf numFmtId="3" fontId="14" fillId="0" borderId="29" xfId="0" applyNumberFormat="1" applyFont="1" applyBorder="1"/>
    <xf numFmtId="4" fontId="14" fillId="0" borderId="59" xfId="2" applyNumberFormat="1" applyFont="1" applyBorder="1"/>
    <xf numFmtId="3" fontId="14" fillId="0" borderId="27" xfId="0" applyNumberFormat="1" applyFont="1" applyBorder="1"/>
    <xf numFmtId="4" fontId="31" fillId="0" borderId="58" xfId="0" applyNumberFormat="1" applyFont="1" applyFill="1" applyBorder="1"/>
    <xf numFmtId="4" fontId="12" fillId="8" borderId="44" xfId="0" applyNumberFormat="1" applyFont="1" applyFill="1" applyBorder="1"/>
    <xf numFmtId="4" fontId="12" fillId="8" borderId="16" xfId="0" applyNumberFormat="1" applyFont="1" applyFill="1" applyBorder="1"/>
    <xf numFmtId="3" fontId="12" fillId="8" borderId="16" xfId="0" applyNumberFormat="1" applyFont="1" applyFill="1" applyBorder="1"/>
    <xf numFmtId="4" fontId="12" fillId="8" borderId="15" xfId="0" applyNumberFormat="1" applyFont="1" applyFill="1" applyBorder="1"/>
    <xf numFmtId="9" fontId="11" fillId="8" borderId="52" xfId="0" applyNumberFormat="1" applyFont="1" applyFill="1" applyBorder="1" applyAlignment="1">
      <alignment horizontal="center"/>
    </xf>
    <xf numFmtId="165" fontId="0" fillId="8" borderId="21" xfId="0" applyNumberFormat="1" applyFill="1" applyBorder="1"/>
    <xf numFmtId="0" fontId="21" fillId="8" borderId="16" xfId="0" applyFont="1" applyFill="1" applyBorder="1" applyAlignment="1">
      <alignment horizontal="center"/>
    </xf>
    <xf numFmtId="2" fontId="21" fillId="8" borderId="16" xfId="0" applyNumberFormat="1" applyFont="1" applyFill="1" applyBorder="1" applyAlignment="1">
      <alignment horizontal="center"/>
    </xf>
    <xf numFmtId="0" fontId="21" fillId="8" borderId="22" xfId="0" applyFont="1" applyFill="1" applyBorder="1" applyAlignment="1">
      <alignment horizontal="center"/>
    </xf>
    <xf numFmtId="9" fontId="12" fillId="8" borderId="52" xfId="0" applyNumberFormat="1" applyFont="1" applyFill="1" applyBorder="1" applyAlignment="1">
      <alignment horizontal="center"/>
    </xf>
    <xf numFmtId="165" fontId="1" fillId="8" borderId="21" xfId="0" applyNumberFormat="1" applyFont="1" applyFill="1" applyBorder="1"/>
    <xf numFmtId="3" fontId="15" fillId="8" borderId="29" xfId="0" applyNumberFormat="1" applyFont="1" applyFill="1" applyBorder="1"/>
    <xf numFmtId="3" fontId="15" fillId="8" borderId="16" xfId="0" applyNumberFormat="1" applyFont="1" applyFill="1" applyBorder="1"/>
    <xf numFmtId="4" fontId="16" fillId="8" borderId="16" xfId="2" applyNumberFormat="1" applyFont="1" applyFill="1" applyBorder="1" applyAlignment="1">
      <alignment horizontal="center"/>
    </xf>
    <xf numFmtId="4" fontId="16" fillId="8" borderId="22" xfId="2" applyNumberFormat="1" applyFont="1" applyFill="1" applyBorder="1" applyAlignment="1">
      <alignment horizontal="center"/>
    </xf>
    <xf numFmtId="168" fontId="12" fillId="8" borderId="44" xfId="0" applyNumberFormat="1" applyFont="1" applyFill="1" applyBorder="1"/>
    <xf numFmtId="0" fontId="0" fillId="5" borderId="13" xfId="0" applyFill="1" applyBorder="1" applyAlignment="1">
      <alignment horizontal="center"/>
    </xf>
    <xf numFmtId="0" fontId="0" fillId="5" borderId="20" xfId="0" applyFill="1" applyBorder="1" applyAlignment="1">
      <alignment horizontal="center"/>
    </xf>
    <xf numFmtId="0" fontId="0" fillId="5" borderId="48" xfId="0" applyFill="1" applyBorder="1" applyAlignment="1">
      <alignment horizontal="center"/>
    </xf>
    <xf numFmtId="0" fontId="0" fillId="5" borderId="46" xfId="0" applyFill="1" applyBorder="1" applyAlignment="1">
      <alignment horizontal="center"/>
    </xf>
    <xf numFmtId="0" fontId="0" fillId="5" borderId="32" xfId="0" applyFill="1" applyBorder="1" applyAlignment="1">
      <alignment horizontal="center"/>
    </xf>
    <xf numFmtId="0" fontId="0" fillId="5" borderId="47"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5" borderId="43" xfId="0" applyFill="1" applyBorder="1" applyAlignment="1">
      <alignment horizontal="center"/>
    </xf>
    <xf numFmtId="0" fontId="10" fillId="0" borderId="16" xfId="0" applyFont="1" applyBorder="1" applyAlignment="1">
      <alignment horizontal="center" vertical="center" wrapText="1"/>
    </xf>
    <xf numFmtId="0" fontId="10"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31" xfId="0" applyFont="1" applyBorder="1" applyAlignment="1">
      <alignment horizontal="center" vertical="center" wrapText="1"/>
    </xf>
    <xf numFmtId="2" fontId="9" fillId="0" borderId="16" xfId="0" applyNumberFormat="1" applyFont="1" applyBorder="1" applyAlignment="1">
      <alignment horizontal="center" vertical="center" wrapText="1"/>
    </xf>
    <xf numFmtId="2" fontId="9" fillId="0" borderId="18" xfId="0" applyNumberFormat="1" applyFont="1" applyBorder="1" applyAlignment="1">
      <alignment horizontal="center" vertical="center" wrapText="1"/>
    </xf>
    <xf numFmtId="0" fontId="9" fillId="0" borderId="38"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6" xfId="0" applyFont="1" applyBorder="1" applyAlignment="1">
      <alignment horizontal="center" vertical="center" wrapText="1"/>
    </xf>
    <xf numFmtId="0" fontId="0" fillId="5" borderId="54" xfId="0" applyFill="1" applyBorder="1" applyAlignment="1">
      <alignment horizontal="center"/>
    </xf>
    <xf numFmtId="0" fontId="0" fillId="5" borderId="30" xfId="0" applyFill="1" applyBorder="1" applyAlignment="1">
      <alignment horizontal="center"/>
    </xf>
    <xf numFmtId="0" fontId="0" fillId="5" borderId="15" xfId="0" applyFill="1" applyBorder="1" applyAlignment="1">
      <alignment horizontal="center"/>
    </xf>
    <xf numFmtId="0" fontId="0" fillId="5" borderId="44" xfId="0" applyFill="1" applyBorder="1" applyAlignment="1">
      <alignment horizontal="center"/>
    </xf>
    <xf numFmtId="0" fontId="0" fillId="5" borderId="67" xfId="0" applyFill="1" applyBorder="1" applyAlignment="1">
      <alignment horizontal="center"/>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1" xfId="0" applyFont="1" applyFill="1" applyBorder="1" applyAlignment="1">
      <alignment horizontal="center" vertical="center" wrapText="1"/>
    </xf>
    <xf numFmtId="4" fontId="2" fillId="11" borderId="10" xfId="0" applyNumberFormat="1" applyFont="1" applyFill="1" applyBorder="1" applyAlignment="1">
      <alignment horizontal="center" vertical="center" wrapText="1"/>
    </xf>
    <xf numFmtId="4" fontId="2" fillId="11" borderId="12" xfId="0" applyNumberFormat="1"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5" fillId="0" borderId="34" xfId="0" applyFont="1" applyBorder="1" applyAlignment="1">
      <alignment horizontal="center" vertical="center" wrapText="1"/>
    </xf>
    <xf numFmtId="0" fontId="7" fillId="0" borderId="34" xfId="0" applyFont="1" applyBorder="1" applyAlignment="1">
      <alignment horizontal="center" vertical="center" wrapText="1"/>
    </xf>
    <xf numFmtId="0" fontId="2" fillId="0" borderId="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cellXfs>
  <cellStyles count="5">
    <cellStyle name="Millares" xfId="2" builtinId="3"/>
    <cellStyle name="Millares 2" xfId="1" xr:uid="{00000000-0005-0000-0000-000001000000}"/>
    <cellStyle name="Moneda 2" xfId="3" xr:uid="{00000000-0005-0000-0000-000002000000}"/>
    <cellStyle name="Moneda 3" xfId="4" xr:uid="{00000000-0005-0000-0000-000003000000}"/>
    <cellStyle name="Normal" xfId="0" builtinId="0"/>
  </cellStyles>
  <dxfs count="0"/>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276"/>
  <sheetViews>
    <sheetView showGridLines="0" tabSelected="1" zoomScale="70" zoomScaleNormal="70" workbookViewId="0">
      <pane xSplit="2" ySplit="5" topLeftCell="C237" activePane="bottomRight" state="frozen"/>
      <selection activeCell="B54" sqref="B54"/>
      <selection pane="topRight" activeCell="B54" sqref="B54"/>
      <selection pane="bottomLeft" activeCell="B54" sqref="B54"/>
      <selection pane="bottomRight" activeCell="C244" sqref="C244:AN244"/>
    </sheetView>
  </sheetViews>
  <sheetFormatPr baseColWidth="10" defaultColWidth="9.140625" defaultRowHeight="15" x14ac:dyDescent="0.25"/>
  <cols>
    <col min="1" max="1" width="4.42578125" customWidth="1"/>
    <col min="2" max="2" width="76.7109375" customWidth="1"/>
    <col min="3" max="3" width="24.140625" bestFit="1" customWidth="1"/>
    <col min="4" max="4" width="17.28515625" customWidth="1"/>
    <col min="5" max="5" width="13.5703125" customWidth="1"/>
    <col min="6" max="6" width="15.140625" style="171" customWidth="1"/>
    <col min="7" max="7" width="16.5703125" customWidth="1"/>
    <col min="8" max="8" width="23.42578125" bestFit="1" customWidth="1"/>
    <col min="9" max="9" width="14.42578125" bestFit="1" customWidth="1"/>
    <col min="10" max="10" width="16.28515625" bestFit="1" customWidth="1"/>
    <col min="11" max="11" width="19.5703125" customWidth="1"/>
    <col min="12" max="12" width="20.5703125" customWidth="1"/>
    <col min="13" max="13" width="23.42578125" bestFit="1" customWidth="1"/>
    <col min="14" max="14" width="17.28515625" bestFit="1" customWidth="1"/>
    <col min="15" max="15" width="13.5703125" customWidth="1"/>
    <col min="16" max="16" width="19" customWidth="1"/>
    <col min="17" max="17" width="16.42578125" customWidth="1"/>
    <col min="18" max="18" width="23.42578125" bestFit="1" customWidth="1"/>
    <col min="19" max="20" width="13.5703125" customWidth="1"/>
    <col min="21" max="21" width="16.7109375" bestFit="1" customWidth="1"/>
    <col min="22" max="22" width="16.42578125" customWidth="1"/>
    <col min="23" max="23" width="23.42578125" bestFit="1" customWidth="1"/>
    <col min="24" max="24" width="15.85546875" customWidth="1"/>
    <col min="25" max="25" width="13.5703125" customWidth="1"/>
    <col min="26" max="26" width="16.140625" customWidth="1"/>
    <col min="27" max="27" width="18" customWidth="1"/>
    <col min="28" max="28" width="23.42578125" customWidth="1"/>
    <col min="29" max="29" width="16.85546875" customWidth="1"/>
    <col min="30" max="30" width="13.5703125" customWidth="1"/>
    <col min="31" max="31" width="18.28515625" style="171" customWidth="1"/>
    <col min="32" max="32" width="23.140625" customWidth="1"/>
    <col min="33" max="33" width="23.42578125" bestFit="1" customWidth="1"/>
    <col min="34" max="34" width="21.5703125" customWidth="1"/>
    <col min="35" max="35" width="10.7109375" bestFit="1" customWidth="1"/>
    <col min="36" max="36" width="18.28515625" customWidth="1"/>
    <col min="37" max="37" width="19.7109375" customWidth="1"/>
    <col min="38" max="38" width="36.42578125" customWidth="1"/>
    <col min="39" max="39" width="17.140625" customWidth="1"/>
    <col min="40" max="40" width="29.140625" customWidth="1"/>
    <col min="41" max="41" width="22.5703125" customWidth="1"/>
    <col min="42" max="42" width="26.140625" style="151" customWidth="1"/>
    <col min="43" max="43" width="24.85546875" customWidth="1"/>
    <col min="44" max="44" width="29.140625" customWidth="1"/>
    <col min="45" max="45" width="27.85546875" customWidth="1"/>
    <col min="46" max="46" width="25.85546875" customWidth="1"/>
    <col min="47" max="47" width="30.5703125" customWidth="1"/>
    <col min="48" max="48" width="34.140625" customWidth="1"/>
    <col min="49" max="49" width="29.42578125" customWidth="1"/>
  </cols>
  <sheetData>
    <row r="1" spans="1:49" ht="51" customHeight="1" thickBot="1" x14ac:dyDescent="0.4">
      <c r="B1" s="5" t="s">
        <v>66</v>
      </c>
      <c r="C1" s="509" t="s">
        <v>65</v>
      </c>
      <c r="D1" s="509"/>
      <c r="E1" s="509"/>
      <c r="F1" s="509"/>
      <c r="G1" s="509"/>
      <c r="H1" s="509"/>
      <c r="I1" s="509"/>
      <c r="J1" s="509"/>
      <c r="K1" s="509"/>
      <c r="L1" s="509"/>
      <c r="M1" s="509"/>
      <c r="N1" s="509"/>
      <c r="O1" s="509"/>
      <c r="P1" s="509"/>
      <c r="Q1" s="509"/>
      <c r="R1" s="509"/>
      <c r="S1" s="509"/>
      <c r="T1" s="509"/>
      <c r="U1" s="509"/>
      <c r="V1" s="509"/>
      <c r="W1" s="509"/>
      <c r="X1" s="509"/>
      <c r="Y1" s="509"/>
      <c r="Z1" s="509"/>
      <c r="AA1" s="509"/>
      <c r="AB1" s="509"/>
      <c r="AC1" s="509"/>
      <c r="AD1" s="509"/>
      <c r="AE1" s="509"/>
      <c r="AF1" s="509"/>
      <c r="AG1" s="509"/>
      <c r="AH1" s="509"/>
      <c r="AI1" s="509"/>
      <c r="AJ1" s="509"/>
      <c r="AK1" s="509"/>
      <c r="AL1" s="509"/>
      <c r="AN1" s="510" t="s">
        <v>101</v>
      </c>
      <c r="AO1" s="510"/>
    </row>
    <row r="2" spans="1:49" s="3" customFormat="1" ht="39.75" customHeight="1" thickBot="1" x14ac:dyDescent="0.3">
      <c r="B2" s="8" t="s">
        <v>1</v>
      </c>
      <c r="C2" s="511">
        <v>2023</v>
      </c>
      <c r="D2" s="511"/>
      <c r="E2" s="511"/>
      <c r="F2" s="511"/>
      <c r="G2" s="511"/>
      <c r="H2" s="511">
        <v>2024</v>
      </c>
      <c r="I2" s="511"/>
      <c r="J2" s="511"/>
      <c r="K2" s="511"/>
      <c r="L2" s="511"/>
      <c r="M2" s="511">
        <v>2025</v>
      </c>
      <c r="N2" s="511"/>
      <c r="O2" s="511"/>
      <c r="P2" s="511"/>
      <c r="Q2" s="511"/>
      <c r="R2" s="511">
        <v>2026</v>
      </c>
      <c r="S2" s="511"/>
      <c r="T2" s="511"/>
      <c r="U2" s="511"/>
      <c r="V2" s="511"/>
      <c r="W2" s="511">
        <v>2027</v>
      </c>
      <c r="X2" s="511"/>
      <c r="Y2" s="511"/>
      <c r="Z2" s="511"/>
      <c r="AA2" s="511"/>
      <c r="AB2" s="511">
        <v>2028</v>
      </c>
      <c r="AC2" s="511"/>
      <c r="AD2" s="511"/>
      <c r="AE2" s="511"/>
      <c r="AF2" s="511"/>
      <c r="AG2" s="511" t="s">
        <v>4</v>
      </c>
      <c r="AH2" s="511"/>
      <c r="AI2" s="511"/>
      <c r="AJ2" s="511"/>
      <c r="AK2" s="511"/>
      <c r="AL2" s="512" t="s">
        <v>74</v>
      </c>
      <c r="AM2" s="515" t="s">
        <v>54</v>
      </c>
      <c r="AN2" s="506" t="s">
        <v>55</v>
      </c>
      <c r="AO2" s="506" t="s">
        <v>5</v>
      </c>
      <c r="AP2" s="504" t="s">
        <v>179</v>
      </c>
    </row>
    <row r="3" spans="1:49" ht="31.5" customHeight="1" x14ac:dyDescent="0.25">
      <c r="B3" s="501" t="s">
        <v>57</v>
      </c>
      <c r="C3" s="491" t="s">
        <v>52</v>
      </c>
      <c r="D3" s="494" t="s">
        <v>53</v>
      </c>
      <c r="E3" s="494" t="s">
        <v>56</v>
      </c>
      <c r="F3" s="494"/>
      <c r="G3" s="495"/>
      <c r="H3" s="491" t="s">
        <v>52</v>
      </c>
      <c r="I3" s="494" t="s">
        <v>53</v>
      </c>
      <c r="J3" s="494" t="s">
        <v>56</v>
      </c>
      <c r="K3" s="494"/>
      <c r="L3" s="495"/>
      <c r="M3" s="491" t="s">
        <v>52</v>
      </c>
      <c r="N3" s="494" t="s">
        <v>53</v>
      </c>
      <c r="O3" s="494" t="s">
        <v>56</v>
      </c>
      <c r="P3" s="494"/>
      <c r="Q3" s="495"/>
      <c r="R3" s="491" t="s">
        <v>52</v>
      </c>
      <c r="S3" s="494" t="s">
        <v>53</v>
      </c>
      <c r="T3" s="494" t="s">
        <v>56</v>
      </c>
      <c r="U3" s="494"/>
      <c r="V3" s="495"/>
      <c r="W3" s="491" t="s">
        <v>52</v>
      </c>
      <c r="X3" s="494" t="s">
        <v>53</v>
      </c>
      <c r="Y3" s="494" t="s">
        <v>56</v>
      </c>
      <c r="Z3" s="494"/>
      <c r="AA3" s="495"/>
      <c r="AB3" s="491" t="s">
        <v>52</v>
      </c>
      <c r="AC3" s="494" t="s">
        <v>53</v>
      </c>
      <c r="AD3" s="494" t="s">
        <v>56</v>
      </c>
      <c r="AE3" s="494"/>
      <c r="AF3" s="495"/>
      <c r="AG3" s="491" t="s">
        <v>52</v>
      </c>
      <c r="AH3" s="494" t="s">
        <v>53</v>
      </c>
      <c r="AI3" s="494" t="s">
        <v>56</v>
      </c>
      <c r="AJ3" s="494"/>
      <c r="AK3" s="495"/>
      <c r="AL3" s="513"/>
      <c r="AM3" s="516"/>
      <c r="AN3" s="507"/>
      <c r="AO3" s="507"/>
      <c r="AP3" s="505"/>
    </row>
    <row r="4" spans="1:49" ht="31.5" customHeight="1" x14ac:dyDescent="0.25">
      <c r="B4" s="502"/>
      <c r="C4" s="492"/>
      <c r="D4" s="485"/>
      <c r="E4" s="483" t="s">
        <v>50</v>
      </c>
      <c r="F4" s="489" t="s">
        <v>3</v>
      </c>
      <c r="G4" s="487" t="s">
        <v>2</v>
      </c>
      <c r="H4" s="492"/>
      <c r="I4" s="485"/>
      <c r="J4" s="483" t="s">
        <v>50</v>
      </c>
      <c r="K4" s="485" t="s">
        <v>3</v>
      </c>
      <c r="L4" s="487" t="s">
        <v>2</v>
      </c>
      <c r="M4" s="492"/>
      <c r="N4" s="485"/>
      <c r="O4" s="483" t="s">
        <v>50</v>
      </c>
      <c r="P4" s="485" t="s">
        <v>3</v>
      </c>
      <c r="Q4" s="487" t="s">
        <v>2</v>
      </c>
      <c r="R4" s="492"/>
      <c r="S4" s="485"/>
      <c r="T4" s="483" t="s">
        <v>50</v>
      </c>
      <c r="U4" s="485" t="s">
        <v>3</v>
      </c>
      <c r="V4" s="487" t="s">
        <v>2</v>
      </c>
      <c r="W4" s="492"/>
      <c r="X4" s="485"/>
      <c r="Y4" s="483" t="s">
        <v>50</v>
      </c>
      <c r="Z4" s="485" t="s">
        <v>3</v>
      </c>
      <c r="AA4" s="487" t="s">
        <v>2</v>
      </c>
      <c r="AB4" s="492"/>
      <c r="AC4" s="485"/>
      <c r="AD4" s="483" t="s">
        <v>50</v>
      </c>
      <c r="AE4" s="489" t="s">
        <v>3</v>
      </c>
      <c r="AF4" s="487" t="s">
        <v>2</v>
      </c>
      <c r="AG4" s="492"/>
      <c r="AH4" s="485"/>
      <c r="AI4" s="483" t="s">
        <v>50</v>
      </c>
      <c r="AJ4" s="485" t="s">
        <v>3</v>
      </c>
      <c r="AK4" s="487" t="s">
        <v>2</v>
      </c>
      <c r="AL4" s="513"/>
      <c r="AM4" s="516"/>
      <c r="AN4" s="507"/>
      <c r="AO4" s="507"/>
      <c r="AP4" s="505"/>
    </row>
    <row r="5" spans="1:49" ht="27" customHeight="1" thickBot="1" x14ac:dyDescent="0.3">
      <c r="B5" s="503"/>
      <c r="C5" s="493"/>
      <c r="D5" s="486"/>
      <c r="E5" s="484"/>
      <c r="F5" s="490"/>
      <c r="G5" s="488"/>
      <c r="H5" s="493"/>
      <c r="I5" s="486"/>
      <c r="J5" s="484"/>
      <c r="K5" s="486"/>
      <c r="L5" s="488"/>
      <c r="M5" s="493"/>
      <c r="N5" s="486"/>
      <c r="O5" s="484"/>
      <c r="P5" s="486"/>
      <c r="Q5" s="488"/>
      <c r="R5" s="493"/>
      <c r="S5" s="486"/>
      <c r="T5" s="484"/>
      <c r="U5" s="486"/>
      <c r="V5" s="488"/>
      <c r="W5" s="493"/>
      <c r="X5" s="486"/>
      <c r="Y5" s="484"/>
      <c r="Z5" s="486"/>
      <c r="AA5" s="488"/>
      <c r="AB5" s="493"/>
      <c r="AC5" s="486"/>
      <c r="AD5" s="484"/>
      <c r="AE5" s="490"/>
      <c r="AF5" s="488"/>
      <c r="AG5" s="493"/>
      <c r="AH5" s="486"/>
      <c r="AI5" s="484"/>
      <c r="AJ5" s="486"/>
      <c r="AK5" s="488"/>
      <c r="AL5" s="514"/>
      <c r="AM5" s="517"/>
      <c r="AN5" s="508"/>
      <c r="AO5" s="508"/>
      <c r="AP5" s="505"/>
      <c r="AQ5" s="183"/>
      <c r="AR5" s="183"/>
      <c r="AS5" s="183"/>
      <c r="AT5" s="183"/>
      <c r="AU5" s="183"/>
      <c r="AV5" s="183"/>
      <c r="AW5" s="183"/>
    </row>
    <row r="6" spans="1:49" ht="39" customHeight="1" x14ac:dyDescent="0.25">
      <c r="A6">
        <v>83</v>
      </c>
      <c r="B6" s="31" t="s">
        <v>42</v>
      </c>
      <c r="C6" s="9"/>
      <c r="D6" s="10"/>
      <c r="E6" s="10"/>
      <c r="F6" s="158"/>
      <c r="G6" s="10"/>
      <c r="H6" s="10"/>
      <c r="I6" s="10"/>
      <c r="J6" s="10"/>
      <c r="K6" s="10"/>
      <c r="L6" s="10"/>
      <c r="M6" s="10"/>
      <c r="N6" s="10"/>
      <c r="O6" s="10"/>
      <c r="P6" s="10"/>
      <c r="Q6" s="10"/>
      <c r="R6" s="10"/>
      <c r="S6" s="10"/>
      <c r="T6" s="10"/>
      <c r="U6" s="10"/>
      <c r="V6" s="10"/>
      <c r="W6" s="10"/>
      <c r="X6" s="10"/>
      <c r="Y6" s="10"/>
      <c r="Z6" s="10"/>
      <c r="AA6" s="11"/>
      <c r="AB6" s="10"/>
      <c r="AC6" s="10"/>
      <c r="AD6" s="10"/>
      <c r="AE6" s="158"/>
      <c r="AF6" s="10"/>
      <c r="AG6" s="10"/>
      <c r="AH6" s="10"/>
      <c r="AI6" s="10"/>
      <c r="AJ6" s="10"/>
      <c r="AK6" s="11"/>
      <c r="AL6" s="184"/>
      <c r="AM6" s="399"/>
      <c r="AN6" s="282"/>
      <c r="AO6" s="184"/>
      <c r="AP6" s="301"/>
    </row>
    <row r="7" spans="1:49" ht="20.25" customHeight="1" x14ac:dyDescent="0.25">
      <c r="A7">
        <v>84</v>
      </c>
      <c r="B7" s="33" t="s">
        <v>29</v>
      </c>
      <c r="C7" s="222">
        <f>SUM(C8:C12)</f>
        <v>0</v>
      </c>
      <c r="D7" s="80">
        <f>SUM(D8:D12)</f>
        <v>0</v>
      </c>
      <c r="E7" s="76"/>
      <c r="F7" s="159"/>
      <c r="G7" s="76"/>
      <c r="H7" s="222">
        <f>SUM(H8:H12)</f>
        <v>8373900</v>
      </c>
      <c r="I7" s="80">
        <f>SUM(I8:I12)</f>
        <v>278560</v>
      </c>
      <c r="J7" s="76"/>
      <c r="K7" s="76"/>
      <c r="L7" s="76"/>
      <c r="M7" s="222">
        <f>SUM(M8:M12)</f>
        <v>8373900</v>
      </c>
      <c r="N7" s="80">
        <f>SUM(N8:N12)</f>
        <v>278560</v>
      </c>
      <c r="O7" s="76"/>
      <c r="P7" s="76"/>
      <c r="Q7" s="76"/>
      <c r="R7" s="222">
        <f>SUM(R8:R12)</f>
        <v>8604900</v>
      </c>
      <c r="S7" s="80">
        <f>SUM(S8:S12)</f>
        <v>280060</v>
      </c>
      <c r="T7" s="76"/>
      <c r="U7" s="76"/>
      <c r="V7" s="76"/>
      <c r="W7" s="222">
        <f>SUM(W8:W12)</f>
        <v>8604900</v>
      </c>
      <c r="X7" s="80">
        <f>SUM(X8:X12)</f>
        <v>280060</v>
      </c>
      <c r="Y7" s="76"/>
      <c r="Z7" s="76"/>
      <c r="AA7" s="117"/>
      <c r="AB7" s="327">
        <f>SUM(AB8:AB12)</f>
        <v>8604900</v>
      </c>
      <c r="AC7" s="80">
        <f>SUM(AC8:AC12)</f>
        <v>280060</v>
      </c>
      <c r="AD7" s="76"/>
      <c r="AE7" s="159"/>
      <c r="AF7" s="76"/>
      <c r="AG7" s="222">
        <f>SUM(AG8:AG12)</f>
        <v>231000</v>
      </c>
      <c r="AH7" s="80">
        <f>SUM(AH8:AH12)</f>
        <v>1500</v>
      </c>
      <c r="AI7" s="76"/>
      <c r="AJ7" s="76"/>
      <c r="AK7" s="76"/>
      <c r="AL7" s="222">
        <f>SUM(AL8:AL12)</f>
        <v>42793500</v>
      </c>
      <c r="AM7" s="400">
        <f>AM8+AM10+AM11+AM12</f>
        <v>279700</v>
      </c>
      <c r="AN7" s="222">
        <f>AL7+AP7</f>
        <v>42793500</v>
      </c>
      <c r="AO7" s="185">
        <v>0.8</v>
      </c>
      <c r="AP7" s="302">
        <v>0</v>
      </c>
      <c r="AQ7" s="230">
        <f>AL7*AO7</f>
        <v>34234800</v>
      </c>
      <c r="AR7" s="72"/>
      <c r="AS7" s="72"/>
      <c r="AT7" s="72"/>
      <c r="AU7" s="72"/>
      <c r="AV7" s="72"/>
      <c r="AW7" s="72"/>
    </row>
    <row r="8" spans="1:49" ht="20.25" customHeight="1" x14ac:dyDescent="0.25">
      <c r="A8">
        <v>86</v>
      </c>
      <c r="B8" s="53" t="s">
        <v>163</v>
      </c>
      <c r="C8" s="233">
        <f>D8*E8</f>
        <v>0</v>
      </c>
      <c r="D8" s="67">
        <v>0</v>
      </c>
      <c r="E8" s="161">
        <v>0</v>
      </c>
      <c r="F8" s="161">
        <v>0</v>
      </c>
      <c r="G8" s="161">
        <v>0</v>
      </c>
      <c r="H8" s="245">
        <f>I8*J8</f>
        <v>5350000</v>
      </c>
      <c r="I8" s="246">
        <v>53500</v>
      </c>
      <c r="J8" s="161">
        <v>100</v>
      </c>
      <c r="K8" s="161">
        <v>0</v>
      </c>
      <c r="L8" s="161">
        <v>0</v>
      </c>
      <c r="M8" s="245">
        <f>N8*O8</f>
        <v>5350000</v>
      </c>
      <c r="N8" s="246">
        <v>53500</v>
      </c>
      <c r="O8" s="161">
        <v>100</v>
      </c>
      <c r="P8" s="161">
        <v>0</v>
      </c>
      <c r="Q8" s="161">
        <v>0</v>
      </c>
      <c r="R8" s="245">
        <f>S8*T8</f>
        <v>5350000</v>
      </c>
      <c r="S8" s="246">
        <v>53500</v>
      </c>
      <c r="T8" s="161">
        <v>100</v>
      </c>
      <c r="U8" s="161">
        <v>0</v>
      </c>
      <c r="V8" s="161">
        <v>0</v>
      </c>
      <c r="W8" s="245">
        <f>X8*Y8</f>
        <v>5350000</v>
      </c>
      <c r="X8" s="246">
        <v>53500</v>
      </c>
      <c r="Y8" s="161">
        <v>100</v>
      </c>
      <c r="Z8" s="161">
        <v>0</v>
      </c>
      <c r="AA8" s="427">
        <v>0</v>
      </c>
      <c r="AB8" s="428">
        <f>AC8*AD8</f>
        <v>5350000</v>
      </c>
      <c r="AC8" s="246">
        <v>53500</v>
      </c>
      <c r="AD8" s="161">
        <v>100</v>
      </c>
      <c r="AE8" s="161">
        <v>0</v>
      </c>
      <c r="AF8" s="161">
        <v>0</v>
      </c>
      <c r="AG8" s="267">
        <f>AH8*AJ8</f>
        <v>0</v>
      </c>
      <c r="AH8" s="268">
        <v>0</v>
      </c>
      <c r="AI8" s="269">
        <v>0</v>
      </c>
      <c r="AJ8" s="269">
        <v>0</v>
      </c>
      <c r="AK8" s="269">
        <v>0</v>
      </c>
      <c r="AL8" s="267">
        <f>C8+H8+M8+R8+W8+AB8+AG8</f>
        <v>26750000</v>
      </c>
      <c r="AM8" s="401">
        <v>53500</v>
      </c>
      <c r="AN8" s="276">
        <f>AL8+AP8</f>
        <v>26750000</v>
      </c>
      <c r="AO8" s="195">
        <v>0.8</v>
      </c>
      <c r="AP8" s="303">
        <v>0</v>
      </c>
      <c r="AQ8" s="300">
        <f t="shared" ref="AQ8:AQ72" si="0">AL8*AO8</f>
        <v>21400000</v>
      </c>
      <c r="AR8" s="72"/>
      <c r="AS8" s="72"/>
      <c r="AT8" s="72"/>
      <c r="AU8" s="72"/>
      <c r="AV8" s="72"/>
      <c r="AW8" s="72"/>
    </row>
    <row r="9" spans="1:49" ht="20.25" customHeight="1" x14ac:dyDescent="0.25">
      <c r="A9">
        <v>87</v>
      </c>
      <c r="B9" s="53" t="s">
        <v>69</v>
      </c>
      <c r="C9" s="65"/>
      <c r="D9" s="66"/>
      <c r="E9" s="234"/>
      <c r="F9" s="235"/>
      <c r="G9" s="236"/>
      <c r="H9" s="247"/>
      <c r="I9" s="234"/>
      <c r="J9" s="235"/>
      <c r="K9" s="235"/>
      <c r="L9" s="236"/>
      <c r="M9" s="247"/>
      <c r="N9" s="234"/>
      <c r="O9" s="235"/>
      <c r="P9" s="235"/>
      <c r="Q9" s="236"/>
      <c r="R9" s="247"/>
      <c r="S9" s="234"/>
      <c r="T9" s="235"/>
      <c r="U9" s="235"/>
      <c r="V9" s="236"/>
      <c r="W9" s="247"/>
      <c r="X9" s="234"/>
      <c r="Y9" s="235"/>
      <c r="Z9" s="235"/>
      <c r="AA9" s="236"/>
      <c r="AB9" s="247"/>
      <c r="AC9" s="234"/>
      <c r="AD9" s="235"/>
      <c r="AE9" s="235"/>
      <c r="AF9" s="236"/>
      <c r="AG9" s="247"/>
      <c r="AH9" s="234"/>
      <c r="AI9" s="234"/>
      <c r="AJ9" s="235"/>
      <c r="AK9" s="236"/>
      <c r="AL9" s="284"/>
      <c r="AM9" s="248"/>
      <c r="AN9" s="284"/>
      <c r="AO9" s="248"/>
      <c r="AP9" s="303">
        <v>0</v>
      </c>
      <c r="AQ9" s="300">
        <f t="shared" si="0"/>
        <v>0</v>
      </c>
      <c r="AR9" s="72"/>
      <c r="AS9" s="72"/>
      <c r="AT9" s="72"/>
      <c r="AU9" s="72"/>
      <c r="AV9" s="72"/>
      <c r="AW9" s="72"/>
    </row>
    <row r="10" spans="1:49" ht="20.25" customHeight="1" x14ac:dyDescent="0.25">
      <c r="A10">
        <v>88</v>
      </c>
      <c r="B10" s="52" t="s">
        <v>70</v>
      </c>
      <c r="C10" s="233">
        <f>D10*E10</f>
        <v>0</v>
      </c>
      <c r="D10" s="67">
        <v>0</v>
      </c>
      <c r="E10" s="161">
        <v>0</v>
      </c>
      <c r="F10" s="161">
        <v>0</v>
      </c>
      <c r="G10" s="161">
        <v>0</v>
      </c>
      <c r="H10" s="245">
        <f>I10*J10</f>
        <v>2695000</v>
      </c>
      <c r="I10" s="246">
        <v>220000</v>
      </c>
      <c r="J10" s="161">
        <v>12.25</v>
      </c>
      <c r="K10" s="161">
        <v>0</v>
      </c>
      <c r="L10" s="161">
        <v>0</v>
      </c>
      <c r="M10" s="245">
        <f>N10*O10</f>
        <v>2695000</v>
      </c>
      <c r="N10" s="246">
        <v>220000</v>
      </c>
      <c r="O10" s="161">
        <v>12.25</v>
      </c>
      <c r="P10" s="161">
        <v>0</v>
      </c>
      <c r="Q10" s="161">
        <v>0</v>
      </c>
      <c r="R10" s="245">
        <f>S10*T10</f>
        <v>2695000</v>
      </c>
      <c r="S10" s="246">
        <v>220000</v>
      </c>
      <c r="T10" s="161">
        <v>12.25</v>
      </c>
      <c r="U10" s="161">
        <v>0</v>
      </c>
      <c r="V10" s="161">
        <v>0</v>
      </c>
      <c r="W10" s="245">
        <f>X10*Y10</f>
        <v>2695000</v>
      </c>
      <c r="X10" s="246">
        <v>220000</v>
      </c>
      <c r="Y10" s="161">
        <v>12.25</v>
      </c>
      <c r="Z10" s="161">
        <v>0</v>
      </c>
      <c r="AA10" s="427">
        <v>0</v>
      </c>
      <c r="AB10" s="428">
        <f>AC10*AD10</f>
        <v>2695000</v>
      </c>
      <c r="AC10" s="249">
        <v>220000</v>
      </c>
      <c r="AD10" s="161">
        <v>12.25</v>
      </c>
      <c r="AE10" s="161">
        <v>0</v>
      </c>
      <c r="AF10" s="161">
        <v>0</v>
      </c>
      <c r="AG10" s="267">
        <f>AH10*AJ10</f>
        <v>0</v>
      </c>
      <c r="AH10" s="268">
        <v>0</v>
      </c>
      <c r="AI10" s="269">
        <v>0</v>
      </c>
      <c r="AJ10" s="269">
        <v>0</v>
      </c>
      <c r="AK10" s="269">
        <v>0</v>
      </c>
      <c r="AL10" s="381">
        <f>C10+H10+M10+R10+W10+AB10+AG10</f>
        <v>13475000</v>
      </c>
      <c r="AM10" s="401">
        <v>220000</v>
      </c>
      <c r="AN10" s="283">
        <f t="shared" ref="AN10:AN74" si="1">AL10+AP10</f>
        <v>13475000</v>
      </c>
      <c r="AO10" s="195">
        <v>0.8</v>
      </c>
      <c r="AP10" s="303">
        <v>0</v>
      </c>
      <c r="AQ10" s="300">
        <f t="shared" si="0"/>
        <v>10780000</v>
      </c>
      <c r="AR10" s="72"/>
      <c r="AS10" s="72"/>
      <c r="AT10" s="72"/>
      <c r="AU10" s="72"/>
      <c r="AV10" s="72"/>
      <c r="AW10" s="72"/>
    </row>
    <row r="11" spans="1:49" ht="20.25" customHeight="1" x14ac:dyDescent="0.25">
      <c r="A11">
        <v>89</v>
      </c>
      <c r="B11" s="53" t="s">
        <v>164</v>
      </c>
      <c r="C11" s="267">
        <f>D11*E11</f>
        <v>0</v>
      </c>
      <c r="D11" s="268">
        <v>0</v>
      </c>
      <c r="E11" s="269">
        <v>0</v>
      </c>
      <c r="F11" s="269">
        <v>0</v>
      </c>
      <c r="G11" s="269">
        <v>0</v>
      </c>
      <c r="H11" s="245">
        <f>I11*J11</f>
        <v>328900</v>
      </c>
      <c r="I11" s="268">
        <v>5060</v>
      </c>
      <c r="J11" s="269">
        <v>65</v>
      </c>
      <c r="K11" s="269">
        <v>0</v>
      </c>
      <c r="L11" s="269">
        <v>0</v>
      </c>
      <c r="M11" s="267">
        <f>N11*O11</f>
        <v>328900</v>
      </c>
      <c r="N11" s="268">
        <v>5060</v>
      </c>
      <c r="O11" s="269">
        <v>65</v>
      </c>
      <c r="P11" s="269">
        <v>0</v>
      </c>
      <c r="Q11" s="269">
        <v>0</v>
      </c>
      <c r="R11" s="267">
        <f>S11*T11</f>
        <v>328900</v>
      </c>
      <c r="S11" s="268">
        <v>5060</v>
      </c>
      <c r="T11" s="269">
        <v>65</v>
      </c>
      <c r="U11" s="269">
        <v>0</v>
      </c>
      <c r="V11" s="269">
        <v>0</v>
      </c>
      <c r="W11" s="267">
        <f>X11*Y11</f>
        <v>328900</v>
      </c>
      <c r="X11" s="268">
        <v>5060</v>
      </c>
      <c r="Y11" s="269">
        <v>65</v>
      </c>
      <c r="Z11" s="269">
        <v>0</v>
      </c>
      <c r="AA11" s="350">
        <v>0</v>
      </c>
      <c r="AB11" s="347">
        <f>AC11*AD11</f>
        <v>328900</v>
      </c>
      <c r="AC11" s="268">
        <v>5060</v>
      </c>
      <c r="AD11" s="269">
        <v>65</v>
      </c>
      <c r="AE11" s="269">
        <v>0</v>
      </c>
      <c r="AF11" s="269">
        <v>0</v>
      </c>
      <c r="AG11" s="267">
        <f>AH11*AJ11</f>
        <v>0</v>
      </c>
      <c r="AH11" s="268">
        <v>0</v>
      </c>
      <c r="AI11" s="269">
        <v>0</v>
      </c>
      <c r="AJ11" s="269">
        <v>0</v>
      </c>
      <c r="AK11" s="269">
        <v>0</v>
      </c>
      <c r="AL11" s="381">
        <f t="shared" ref="AL11:AL22" si="2">C11+H11+M11+R11+W11+AB11+AG11</f>
        <v>1644500</v>
      </c>
      <c r="AM11" s="402">
        <v>4700</v>
      </c>
      <c r="AN11" s="285">
        <f t="shared" si="1"/>
        <v>1644500</v>
      </c>
      <c r="AO11" s="195">
        <v>0.8</v>
      </c>
      <c r="AP11" s="303">
        <v>0</v>
      </c>
      <c r="AQ11" s="300">
        <f t="shared" si="0"/>
        <v>1315600</v>
      </c>
      <c r="AR11" s="72"/>
      <c r="AS11" s="72"/>
      <c r="AT11" s="72"/>
      <c r="AU11" s="72"/>
      <c r="AV11" s="72"/>
      <c r="AW11" s="72"/>
    </row>
    <row r="12" spans="1:49" ht="37.5" customHeight="1" x14ac:dyDescent="0.25">
      <c r="A12">
        <v>90</v>
      </c>
      <c r="B12" s="54" t="s">
        <v>71</v>
      </c>
      <c r="C12" s="233">
        <f>C13+C14</f>
        <v>0</v>
      </c>
      <c r="D12" s="67">
        <f>SUM(D13:D14)</f>
        <v>0</v>
      </c>
      <c r="E12" s="161">
        <f>SUM(E13:E14)</f>
        <v>0</v>
      </c>
      <c r="F12" s="161">
        <f t="shared" ref="F12:G12" si="3">SUM(F13:F14)</f>
        <v>0</v>
      </c>
      <c r="G12" s="161">
        <f t="shared" si="3"/>
        <v>0</v>
      </c>
      <c r="H12" s="233">
        <f>SUM(H13:H14)</f>
        <v>0</v>
      </c>
      <c r="I12" s="268">
        <f>SUM(I13:I14)</f>
        <v>0</v>
      </c>
      <c r="J12" s="161">
        <v>0</v>
      </c>
      <c r="K12" s="161">
        <v>0</v>
      </c>
      <c r="L12" s="161">
        <v>0</v>
      </c>
      <c r="M12" s="233">
        <f>M13+M14</f>
        <v>0</v>
      </c>
      <c r="N12" s="246">
        <f>SUM(N13:N14)</f>
        <v>0</v>
      </c>
      <c r="O12" s="178"/>
      <c r="P12" s="161"/>
      <c r="Q12" s="161"/>
      <c r="R12" s="245">
        <f>SUM(R13:R14)</f>
        <v>231000</v>
      </c>
      <c r="S12" s="246">
        <f>SUM(S13:S14)</f>
        <v>1500</v>
      </c>
      <c r="T12" s="74"/>
      <c r="U12" s="161"/>
      <c r="V12" s="161"/>
      <c r="W12" s="176">
        <f>SUM(W13:W14)</f>
        <v>231000</v>
      </c>
      <c r="X12" s="246">
        <f>SUM(X13:X14)</f>
        <v>1500</v>
      </c>
      <c r="Y12" s="349"/>
      <c r="Z12" s="161"/>
      <c r="AA12" s="349"/>
      <c r="AB12" s="348">
        <f>SUM(AB13:AB14)</f>
        <v>231000</v>
      </c>
      <c r="AC12" s="67">
        <f>SUM(AC13:AC14)</f>
        <v>1500</v>
      </c>
      <c r="AD12" s="161"/>
      <c r="AE12" s="161"/>
      <c r="AF12" s="161"/>
      <c r="AG12" s="176">
        <f>SUM(AG13:AG14)</f>
        <v>231000</v>
      </c>
      <c r="AH12" s="67">
        <f>SUM(AH13:AH14)</f>
        <v>1500</v>
      </c>
      <c r="AI12" s="74"/>
      <c r="AJ12" s="161"/>
      <c r="AK12" s="349"/>
      <c r="AL12" s="381">
        <f>SUM(AL13:AL14)</f>
        <v>924000</v>
      </c>
      <c r="AM12" s="381">
        <f>SUM(AM13:AM14)</f>
        <v>1500</v>
      </c>
      <c r="AN12" s="283">
        <f t="shared" si="1"/>
        <v>924000</v>
      </c>
      <c r="AO12" s="195">
        <v>0.8</v>
      </c>
      <c r="AP12" s="303">
        <v>0</v>
      </c>
      <c r="AQ12" s="300">
        <f t="shared" si="0"/>
        <v>739200</v>
      </c>
      <c r="AR12" s="72"/>
      <c r="AS12" s="72"/>
      <c r="AT12" s="72"/>
      <c r="AU12" s="72"/>
      <c r="AV12" s="72"/>
      <c r="AW12" s="72"/>
    </row>
    <row r="13" spans="1:49" ht="37.5" customHeight="1" x14ac:dyDescent="0.25">
      <c r="B13" s="140" t="s">
        <v>75</v>
      </c>
      <c r="C13" s="250">
        <f>D13*E13</f>
        <v>0</v>
      </c>
      <c r="D13" s="84">
        <v>0</v>
      </c>
      <c r="E13" s="164">
        <v>0</v>
      </c>
      <c r="F13" s="164">
        <v>0</v>
      </c>
      <c r="G13" s="316">
        <v>0</v>
      </c>
      <c r="H13" s="315">
        <f>I13*J13</f>
        <v>0</v>
      </c>
      <c r="I13" s="84">
        <v>0</v>
      </c>
      <c r="J13" s="164">
        <v>0</v>
      </c>
      <c r="K13" s="164">
        <v>0</v>
      </c>
      <c r="L13" s="316">
        <v>0</v>
      </c>
      <c r="M13" s="315">
        <f>N13*O13</f>
        <v>0</v>
      </c>
      <c r="N13" s="84">
        <v>0</v>
      </c>
      <c r="O13" s="164">
        <v>0</v>
      </c>
      <c r="P13" s="164">
        <v>0</v>
      </c>
      <c r="Q13" s="316">
        <v>0</v>
      </c>
      <c r="R13" s="213">
        <f>S13*T13</f>
        <v>224750</v>
      </c>
      <c r="S13" s="84">
        <v>1450</v>
      </c>
      <c r="T13" s="164">
        <v>155</v>
      </c>
      <c r="U13" s="164">
        <v>0</v>
      </c>
      <c r="V13" s="337">
        <v>0</v>
      </c>
      <c r="W13" s="338">
        <f>X13*Y13</f>
        <v>224750</v>
      </c>
      <c r="X13" s="84">
        <v>1450</v>
      </c>
      <c r="Y13" s="164">
        <v>155</v>
      </c>
      <c r="Z13" s="164">
        <v>0</v>
      </c>
      <c r="AA13" s="316">
        <v>0</v>
      </c>
      <c r="AB13" s="213">
        <f>AC13*AD13</f>
        <v>224750</v>
      </c>
      <c r="AC13" s="84">
        <v>1450</v>
      </c>
      <c r="AD13" s="164">
        <v>155</v>
      </c>
      <c r="AE13" s="164">
        <v>0</v>
      </c>
      <c r="AF13" s="316">
        <v>0</v>
      </c>
      <c r="AG13" s="213">
        <f>AH13*AI13</f>
        <v>224750</v>
      </c>
      <c r="AH13" s="84">
        <v>1450</v>
      </c>
      <c r="AI13" s="164">
        <v>155</v>
      </c>
      <c r="AJ13" s="164">
        <v>0</v>
      </c>
      <c r="AK13" s="316">
        <v>0</v>
      </c>
      <c r="AL13" s="313">
        <f t="shared" si="2"/>
        <v>899000</v>
      </c>
      <c r="AM13" s="403">
        <v>1450</v>
      </c>
      <c r="AN13" s="283">
        <f t="shared" si="1"/>
        <v>899000</v>
      </c>
      <c r="AO13" s="195">
        <v>0.8</v>
      </c>
      <c r="AP13" s="303">
        <v>0</v>
      </c>
      <c r="AQ13" s="300">
        <f t="shared" si="0"/>
        <v>719200</v>
      </c>
      <c r="AR13" s="72"/>
      <c r="AS13" s="72"/>
      <c r="AT13" s="72"/>
      <c r="AU13" s="72"/>
      <c r="AV13" s="72"/>
      <c r="AW13" s="72"/>
    </row>
    <row r="14" spans="1:49" ht="37.5" customHeight="1" thickBot="1" x14ac:dyDescent="0.3">
      <c r="B14" s="140" t="s">
        <v>76</v>
      </c>
      <c r="C14" s="250">
        <f>D14*E14</f>
        <v>0</v>
      </c>
      <c r="D14" s="84">
        <v>0</v>
      </c>
      <c r="E14" s="164">
        <v>0</v>
      </c>
      <c r="F14" s="164">
        <v>0</v>
      </c>
      <c r="G14" s="316">
        <v>0</v>
      </c>
      <c r="H14" s="315">
        <f>I14*J14</f>
        <v>0</v>
      </c>
      <c r="I14" s="84">
        <v>0</v>
      </c>
      <c r="J14" s="164">
        <v>0</v>
      </c>
      <c r="K14" s="164">
        <v>0</v>
      </c>
      <c r="L14" s="316">
        <v>0</v>
      </c>
      <c r="M14" s="315">
        <f>N14*O14</f>
        <v>0</v>
      </c>
      <c r="N14" s="84">
        <v>0</v>
      </c>
      <c r="O14" s="164">
        <v>0</v>
      </c>
      <c r="P14" s="164">
        <v>0</v>
      </c>
      <c r="Q14" s="316">
        <v>0</v>
      </c>
      <c r="R14" s="213">
        <f>S14*T14</f>
        <v>6250</v>
      </c>
      <c r="S14" s="84">
        <v>50</v>
      </c>
      <c r="T14" s="164">
        <v>125</v>
      </c>
      <c r="U14" s="164">
        <v>0</v>
      </c>
      <c r="V14" s="337">
        <v>0</v>
      </c>
      <c r="W14" s="203">
        <f>X14*Y14</f>
        <v>6250</v>
      </c>
      <c r="X14" s="84">
        <v>50</v>
      </c>
      <c r="Y14" s="164">
        <v>125</v>
      </c>
      <c r="Z14" s="164">
        <v>0</v>
      </c>
      <c r="AA14" s="316">
        <v>0</v>
      </c>
      <c r="AB14" s="213">
        <f>AC14*AD14</f>
        <v>6250</v>
      </c>
      <c r="AC14" s="84">
        <v>50</v>
      </c>
      <c r="AD14" s="164">
        <v>125</v>
      </c>
      <c r="AE14" s="164">
        <v>0</v>
      </c>
      <c r="AF14" s="337">
        <v>0</v>
      </c>
      <c r="AG14" s="203">
        <f>AH14*AI14</f>
        <v>6250</v>
      </c>
      <c r="AH14" s="84">
        <v>50</v>
      </c>
      <c r="AI14" s="430">
        <v>125</v>
      </c>
      <c r="AJ14" s="430">
        <v>0</v>
      </c>
      <c r="AK14" s="431">
        <v>0</v>
      </c>
      <c r="AL14" s="313">
        <f>C14+H14+M14+R14+W14+AB14+AG14</f>
        <v>25000</v>
      </c>
      <c r="AM14" s="403">
        <v>50</v>
      </c>
      <c r="AN14" s="283">
        <f t="shared" si="1"/>
        <v>25000</v>
      </c>
      <c r="AO14" s="195">
        <v>0.8</v>
      </c>
      <c r="AP14" s="303">
        <v>0</v>
      </c>
      <c r="AQ14" s="300">
        <f t="shared" si="0"/>
        <v>20000</v>
      </c>
      <c r="AR14" s="72"/>
      <c r="AS14" s="72"/>
      <c r="AT14" s="72"/>
      <c r="AU14" s="72"/>
      <c r="AV14" s="72"/>
      <c r="AW14" s="72"/>
    </row>
    <row r="15" spans="1:49" ht="20.25" customHeight="1" x14ac:dyDescent="0.25">
      <c r="A15">
        <v>93</v>
      </c>
      <c r="B15" s="33" t="s">
        <v>30</v>
      </c>
      <c r="C15" s="222">
        <f>C16+C22</f>
        <v>0</v>
      </c>
      <c r="D15" s="75"/>
      <c r="E15" s="76"/>
      <c r="F15" s="159"/>
      <c r="G15" s="76"/>
      <c r="H15" s="222">
        <f>H16+H22</f>
        <v>0</v>
      </c>
      <c r="I15" s="75"/>
      <c r="J15" s="76"/>
      <c r="K15" s="76"/>
      <c r="L15" s="117"/>
      <c r="M15" s="327">
        <f>M16+M22</f>
        <v>543975</v>
      </c>
      <c r="N15" s="75"/>
      <c r="O15" s="76"/>
      <c r="P15" s="76"/>
      <c r="Q15" s="117"/>
      <c r="R15" s="332">
        <f>R16+R22</f>
        <v>4503975</v>
      </c>
      <c r="S15" s="75"/>
      <c r="T15" s="76"/>
      <c r="U15" s="76"/>
      <c r="V15" s="76"/>
      <c r="W15" s="77">
        <f>W16+W22</f>
        <v>543975</v>
      </c>
      <c r="X15" s="75"/>
      <c r="Y15" s="76"/>
      <c r="Z15" s="76"/>
      <c r="AA15" s="117"/>
      <c r="AB15" s="332">
        <v>0</v>
      </c>
      <c r="AC15" s="75"/>
      <c r="AD15" s="76"/>
      <c r="AE15" s="159"/>
      <c r="AF15" s="117"/>
      <c r="AG15" s="332"/>
      <c r="AH15" s="75"/>
      <c r="AI15" s="258"/>
      <c r="AJ15" s="258"/>
      <c r="AK15" s="429"/>
      <c r="AL15" s="241">
        <f>AL16+AL22</f>
        <v>5591925</v>
      </c>
      <c r="AM15" s="400"/>
      <c r="AN15" s="222">
        <f t="shared" si="1"/>
        <v>5591925</v>
      </c>
      <c r="AO15" s="185">
        <v>0.8</v>
      </c>
      <c r="AP15" s="302">
        <v>0</v>
      </c>
      <c r="AQ15" s="230">
        <f t="shared" si="0"/>
        <v>4473540</v>
      </c>
      <c r="AR15" s="72"/>
      <c r="AS15" s="72"/>
      <c r="AT15" s="72"/>
      <c r="AU15" s="72"/>
      <c r="AV15" s="72"/>
      <c r="AW15" s="72"/>
    </row>
    <row r="16" spans="1:49" s="220" customFormat="1" ht="20.25" customHeight="1" x14ac:dyDescent="0.25">
      <c r="A16" s="220">
        <v>94</v>
      </c>
      <c r="B16" s="96" t="s">
        <v>67</v>
      </c>
      <c r="C16" s="312">
        <f>SUM(C17:C21)</f>
        <v>0</v>
      </c>
      <c r="D16" s="100"/>
      <c r="E16" s="100"/>
      <c r="F16" s="100"/>
      <c r="G16" s="317"/>
      <c r="H16" s="312">
        <f>SUM(H17:H21)</f>
        <v>0</v>
      </c>
      <c r="I16" s="100"/>
      <c r="J16" s="100"/>
      <c r="K16" s="100"/>
      <c r="L16" s="317"/>
      <c r="M16" s="312">
        <f>SUM(M17:M21)</f>
        <v>543975</v>
      </c>
      <c r="N16" s="100"/>
      <c r="O16" s="100"/>
      <c r="P16" s="100"/>
      <c r="Q16" s="317"/>
      <c r="R16" s="312">
        <f>SUM(R17:R21)</f>
        <v>543975</v>
      </c>
      <c r="S16" s="100"/>
      <c r="T16" s="100"/>
      <c r="U16" s="100"/>
      <c r="V16" s="317"/>
      <c r="W16" s="312">
        <f>SUM(W17:W21)</f>
        <v>543975</v>
      </c>
      <c r="X16" s="100"/>
      <c r="Y16" s="100"/>
      <c r="Z16" s="100"/>
      <c r="AA16" s="317"/>
      <c r="AB16" s="312">
        <v>0</v>
      </c>
      <c r="AC16" s="100"/>
      <c r="AD16" s="100"/>
      <c r="AE16" s="100"/>
      <c r="AF16" s="317"/>
      <c r="AG16" s="312">
        <v>0</v>
      </c>
      <c r="AH16" s="100"/>
      <c r="AI16" s="100"/>
      <c r="AJ16" s="100"/>
      <c r="AK16" s="363"/>
      <c r="AL16" s="292">
        <f>C16+H16+M16+R16+W16+AB16+AG16</f>
        <v>1631925</v>
      </c>
      <c r="AM16" s="132"/>
      <c r="AN16" s="253">
        <f t="shared" si="1"/>
        <v>1631925</v>
      </c>
      <c r="AO16" s="186">
        <v>0.8</v>
      </c>
      <c r="AP16" s="303">
        <v>0</v>
      </c>
      <c r="AQ16" s="300">
        <f t="shared" si="0"/>
        <v>1305540</v>
      </c>
      <c r="AR16" s="72"/>
      <c r="AS16" s="221"/>
      <c r="AT16" s="221"/>
      <c r="AU16" s="221"/>
      <c r="AV16" s="221"/>
      <c r="AW16" s="221"/>
    </row>
    <row r="17" spans="1:49" ht="20.25" customHeight="1" x14ac:dyDescent="0.25">
      <c r="B17" s="114" t="s">
        <v>102</v>
      </c>
      <c r="C17" s="266">
        <f>D17*E17</f>
        <v>0</v>
      </c>
      <c r="D17" s="101">
        <v>0</v>
      </c>
      <c r="E17" s="252">
        <v>0</v>
      </c>
      <c r="F17" s="252">
        <v>0</v>
      </c>
      <c r="G17" s="318">
        <v>0</v>
      </c>
      <c r="H17" s="266">
        <f>I17*J17</f>
        <v>0</v>
      </c>
      <c r="I17" s="101">
        <v>0</v>
      </c>
      <c r="J17" s="252">
        <v>0</v>
      </c>
      <c r="K17" s="252">
        <v>0</v>
      </c>
      <c r="L17" s="318">
        <v>0</v>
      </c>
      <c r="M17" s="266">
        <f>N17*O17</f>
        <v>219975</v>
      </c>
      <c r="N17" s="101">
        <v>3500</v>
      </c>
      <c r="O17" s="252">
        <v>62.85</v>
      </c>
      <c r="P17" s="252">
        <v>0</v>
      </c>
      <c r="Q17" s="318">
        <v>0</v>
      </c>
      <c r="R17" s="266">
        <f>S17*T17</f>
        <v>219975</v>
      </c>
      <c r="S17" s="101">
        <v>3500</v>
      </c>
      <c r="T17" s="252">
        <v>62.85</v>
      </c>
      <c r="U17" s="252">
        <v>0</v>
      </c>
      <c r="V17" s="318">
        <v>0</v>
      </c>
      <c r="W17" s="266">
        <f t="shared" ref="W17:W19" si="4">X17*Y17</f>
        <v>219975</v>
      </c>
      <c r="X17" s="101">
        <v>3500</v>
      </c>
      <c r="Y17" s="252">
        <v>62.85</v>
      </c>
      <c r="Z17" s="252">
        <v>0</v>
      </c>
      <c r="AA17" s="318">
        <v>0</v>
      </c>
      <c r="AB17" s="266">
        <f t="shared" ref="AB17:AB19" si="5">AC17*AD17</f>
        <v>0</v>
      </c>
      <c r="AC17" s="101">
        <v>0</v>
      </c>
      <c r="AD17" s="252">
        <v>0</v>
      </c>
      <c r="AE17" s="252">
        <v>0</v>
      </c>
      <c r="AF17" s="318">
        <v>0</v>
      </c>
      <c r="AG17" s="266">
        <f t="shared" ref="AG17:AG19" si="6">AH17*AI17</f>
        <v>0</v>
      </c>
      <c r="AH17" s="101">
        <v>0</v>
      </c>
      <c r="AI17" s="252">
        <v>0</v>
      </c>
      <c r="AJ17" s="252">
        <v>0</v>
      </c>
      <c r="AK17" s="318">
        <v>0</v>
      </c>
      <c r="AL17" s="326">
        <f t="shared" si="2"/>
        <v>659925</v>
      </c>
      <c r="AM17" s="426">
        <f>D17++I17+N17+S17+X17+AC17+AH17</f>
        <v>10500</v>
      </c>
      <c r="AN17" s="253">
        <f t="shared" si="1"/>
        <v>659925</v>
      </c>
      <c r="AO17" s="186">
        <v>0.8</v>
      </c>
      <c r="AP17" s="303">
        <v>0</v>
      </c>
      <c r="AQ17" s="300">
        <f t="shared" si="0"/>
        <v>527940</v>
      </c>
      <c r="AR17" s="72"/>
      <c r="AS17" s="72"/>
      <c r="AT17" s="72"/>
      <c r="AU17" s="72"/>
      <c r="AV17" s="72"/>
      <c r="AW17" s="72"/>
    </row>
    <row r="18" spans="1:49" ht="20.25" customHeight="1" x14ac:dyDescent="0.25">
      <c r="B18" s="115" t="s">
        <v>103</v>
      </c>
      <c r="C18" s="266">
        <f>D18*E18</f>
        <v>0</v>
      </c>
      <c r="D18" s="101">
        <v>0</v>
      </c>
      <c r="E18" s="252">
        <v>0</v>
      </c>
      <c r="F18" s="252">
        <v>0</v>
      </c>
      <c r="G18" s="318">
        <v>0</v>
      </c>
      <c r="H18" s="266">
        <f t="shared" ref="H18:H21" si="7">I18*J18</f>
        <v>0</v>
      </c>
      <c r="I18" s="101">
        <v>0</v>
      </c>
      <c r="J18" s="252">
        <v>0</v>
      </c>
      <c r="K18" s="252">
        <v>0</v>
      </c>
      <c r="L18" s="318">
        <v>0</v>
      </c>
      <c r="M18" s="266">
        <f t="shared" ref="M18:M19" si="8">N18*O18</f>
        <v>30000</v>
      </c>
      <c r="N18" s="101">
        <v>1000</v>
      </c>
      <c r="O18" s="252">
        <v>30</v>
      </c>
      <c r="P18" s="252">
        <v>0</v>
      </c>
      <c r="Q18" s="318">
        <v>0</v>
      </c>
      <c r="R18" s="266">
        <f t="shared" ref="R18:R19" si="9">S18*T18</f>
        <v>30000</v>
      </c>
      <c r="S18" s="101">
        <v>1000</v>
      </c>
      <c r="T18" s="252">
        <v>30</v>
      </c>
      <c r="U18" s="252">
        <v>0</v>
      </c>
      <c r="V18" s="318">
        <v>0</v>
      </c>
      <c r="W18" s="266">
        <f t="shared" si="4"/>
        <v>30000</v>
      </c>
      <c r="X18" s="101">
        <v>1000</v>
      </c>
      <c r="Y18" s="252">
        <v>30</v>
      </c>
      <c r="Z18" s="252">
        <v>0</v>
      </c>
      <c r="AA18" s="318">
        <v>0</v>
      </c>
      <c r="AB18" s="266">
        <f t="shared" si="5"/>
        <v>0</v>
      </c>
      <c r="AC18" s="101">
        <v>0</v>
      </c>
      <c r="AD18" s="252">
        <v>0</v>
      </c>
      <c r="AE18" s="252">
        <v>0</v>
      </c>
      <c r="AF18" s="318">
        <v>0</v>
      </c>
      <c r="AG18" s="266">
        <f t="shared" si="6"/>
        <v>0</v>
      </c>
      <c r="AH18" s="101">
        <v>0</v>
      </c>
      <c r="AI18" s="252">
        <v>0</v>
      </c>
      <c r="AJ18" s="252">
        <v>0</v>
      </c>
      <c r="AK18" s="318">
        <v>0</v>
      </c>
      <c r="AL18" s="253">
        <f t="shared" si="2"/>
        <v>90000</v>
      </c>
      <c r="AM18" s="132">
        <f t="shared" ref="AM18:AM21" si="10">D18++I18+N18+S18+X18+AC18+AH18</f>
        <v>3000</v>
      </c>
      <c r="AN18" s="253">
        <f t="shared" si="1"/>
        <v>90000</v>
      </c>
      <c r="AO18" s="186">
        <v>0.8</v>
      </c>
      <c r="AP18" s="303">
        <v>0</v>
      </c>
      <c r="AQ18" s="300">
        <f t="shared" si="0"/>
        <v>72000</v>
      </c>
      <c r="AR18" s="72"/>
      <c r="AS18" s="72"/>
      <c r="AT18" s="72"/>
      <c r="AU18" s="72"/>
      <c r="AV18" s="72"/>
      <c r="AW18" s="72"/>
    </row>
    <row r="19" spans="1:49" ht="20.25" customHeight="1" x14ac:dyDescent="0.25">
      <c r="B19" s="115" t="s">
        <v>104</v>
      </c>
      <c r="C19" s="266">
        <f>D19*E19</f>
        <v>0</v>
      </c>
      <c r="D19" s="101">
        <v>0</v>
      </c>
      <c r="E19" s="252">
        <v>0</v>
      </c>
      <c r="F19" s="252">
        <v>0</v>
      </c>
      <c r="G19" s="318">
        <v>0</v>
      </c>
      <c r="H19" s="266">
        <f t="shared" si="7"/>
        <v>0</v>
      </c>
      <c r="I19" s="101">
        <v>0</v>
      </c>
      <c r="J19" s="252">
        <v>0</v>
      </c>
      <c r="K19" s="252">
        <v>0</v>
      </c>
      <c r="L19" s="318">
        <v>0</v>
      </c>
      <c r="M19" s="266">
        <f t="shared" si="8"/>
        <v>50000</v>
      </c>
      <c r="N19" s="101">
        <v>500</v>
      </c>
      <c r="O19" s="252">
        <v>100</v>
      </c>
      <c r="P19" s="252">
        <v>0</v>
      </c>
      <c r="Q19" s="318">
        <v>0</v>
      </c>
      <c r="R19" s="266">
        <f t="shared" si="9"/>
        <v>50000</v>
      </c>
      <c r="S19" s="101">
        <v>500</v>
      </c>
      <c r="T19" s="252">
        <v>100</v>
      </c>
      <c r="U19" s="252">
        <v>0</v>
      </c>
      <c r="V19" s="318">
        <v>0</v>
      </c>
      <c r="W19" s="266">
        <f t="shared" si="4"/>
        <v>50000</v>
      </c>
      <c r="X19" s="101">
        <v>500</v>
      </c>
      <c r="Y19" s="252">
        <v>100</v>
      </c>
      <c r="Z19" s="252">
        <v>0</v>
      </c>
      <c r="AA19" s="318">
        <v>0</v>
      </c>
      <c r="AB19" s="266">
        <f t="shared" si="5"/>
        <v>0</v>
      </c>
      <c r="AC19" s="101">
        <v>0</v>
      </c>
      <c r="AD19" s="252">
        <v>0</v>
      </c>
      <c r="AE19" s="252">
        <v>0</v>
      </c>
      <c r="AF19" s="318">
        <v>0</v>
      </c>
      <c r="AG19" s="266">
        <f t="shared" si="6"/>
        <v>0</v>
      </c>
      <c r="AH19" s="101">
        <v>0</v>
      </c>
      <c r="AI19" s="252">
        <v>0</v>
      </c>
      <c r="AJ19" s="252">
        <v>0</v>
      </c>
      <c r="AK19" s="318">
        <v>0</v>
      </c>
      <c r="AL19" s="266">
        <f t="shared" si="2"/>
        <v>150000</v>
      </c>
      <c r="AM19" s="112">
        <f t="shared" si="10"/>
        <v>1500</v>
      </c>
      <c r="AN19" s="253">
        <f t="shared" si="1"/>
        <v>150000</v>
      </c>
      <c r="AO19" s="371">
        <v>0.8</v>
      </c>
      <c r="AP19" s="303">
        <v>0</v>
      </c>
      <c r="AQ19" s="300">
        <f t="shared" si="0"/>
        <v>120000</v>
      </c>
      <c r="AR19" s="72"/>
      <c r="AS19" s="72"/>
      <c r="AT19" s="72"/>
      <c r="AU19" s="72"/>
      <c r="AV19" s="72"/>
      <c r="AW19" s="72"/>
    </row>
    <row r="20" spans="1:49" ht="20.25" customHeight="1" x14ac:dyDescent="0.25">
      <c r="B20" s="115" t="s">
        <v>105</v>
      </c>
      <c r="C20" s="266">
        <f t="shared" ref="C20:C21" si="11">D20*E20</f>
        <v>0</v>
      </c>
      <c r="D20" s="101">
        <v>0</v>
      </c>
      <c r="E20" s="252">
        <v>0</v>
      </c>
      <c r="F20" s="252">
        <v>0</v>
      </c>
      <c r="G20" s="318">
        <v>0</v>
      </c>
      <c r="H20" s="266">
        <f t="shared" si="7"/>
        <v>0</v>
      </c>
      <c r="I20" s="101">
        <v>0</v>
      </c>
      <c r="J20" s="252">
        <v>0</v>
      </c>
      <c r="K20" s="252">
        <v>0</v>
      </c>
      <c r="L20" s="318">
        <v>0</v>
      </c>
      <c r="M20" s="266">
        <f>N20*O20</f>
        <v>200000</v>
      </c>
      <c r="N20" s="101">
        <v>100000</v>
      </c>
      <c r="O20" s="252">
        <v>2</v>
      </c>
      <c r="P20" s="252">
        <v>0</v>
      </c>
      <c r="Q20" s="318">
        <v>5</v>
      </c>
      <c r="R20" s="266">
        <f>S20*T20</f>
        <v>200000</v>
      </c>
      <c r="S20" s="101">
        <v>100000</v>
      </c>
      <c r="T20" s="252">
        <v>2</v>
      </c>
      <c r="U20" s="252">
        <v>0</v>
      </c>
      <c r="V20" s="318">
        <v>5</v>
      </c>
      <c r="W20" s="266">
        <f>X20*Y20</f>
        <v>200000</v>
      </c>
      <c r="X20" s="101">
        <v>100000</v>
      </c>
      <c r="Y20" s="252">
        <v>2</v>
      </c>
      <c r="Z20" s="252">
        <v>0</v>
      </c>
      <c r="AA20" s="318">
        <v>5</v>
      </c>
      <c r="AB20" s="266">
        <f>AC20*AD20</f>
        <v>0</v>
      </c>
      <c r="AC20" s="101">
        <v>0</v>
      </c>
      <c r="AD20" s="252">
        <v>0</v>
      </c>
      <c r="AE20" s="252">
        <v>0</v>
      </c>
      <c r="AF20" s="318">
        <v>0</v>
      </c>
      <c r="AG20" s="266">
        <f>AH20*AI20</f>
        <v>0</v>
      </c>
      <c r="AH20" s="101">
        <v>0</v>
      </c>
      <c r="AI20" s="252">
        <v>0</v>
      </c>
      <c r="AJ20" s="252">
        <v>0</v>
      </c>
      <c r="AK20" s="318">
        <v>0</v>
      </c>
      <c r="AL20" s="326">
        <f t="shared" si="2"/>
        <v>600000</v>
      </c>
      <c r="AM20" s="426">
        <f t="shared" si="10"/>
        <v>300000</v>
      </c>
      <c r="AN20" s="293">
        <f t="shared" si="1"/>
        <v>600000</v>
      </c>
      <c r="AO20" s="382">
        <v>0.8</v>
      </c>
      <c r="AP20" s="303">
        <v>0</v>
      </c>
      <c r="AQ20" s="300">
        <f t="shared" si="0"/>
        <v>480000</v>
      </c>
      <c r="AR20" s="72"/>
      <c r="AS20" s="72"/>
      <c r="AT20" s="72"/>
      <c r="AU20" s="72"/>
      <c r="AV20" s="72"/>
      <c r="AW20" s="72"/>
    </row>
    <row r="21" spans="1:49" ht="20.25" customHeight="1" x14ac:dyDescent="0.25">
      <c r="B21" s="115" t="s">
        <v>106</v>
      </c>
      <c r="C21" s="266">
        <f t="shared" si="11"/>
        <v>0</v>
      </c>
      <c r="D21" s="101">
        <v>0</v>
      </c>
      <c r="E21" s="252">
        <v>0</v>
      </c>
      <c r="F21" s="252">
        <v>0</v>
      </c>
      <c r="G21" s="318">
        <v>0</v>
      </c>
      <c r="H21" s="266">
        <f t="shared" si="7"/>
        <v>0</v>
      </c>
      <c r="I21" s="101">
        <v>0</v>
      </c>
      <c r="J21" s="252">
        <v>0</v>
      </c>
      <c r="K21" s="252">
        <v>0</v>
      </c>
      <c r="L21" s="318">
        <v>0</v>
      </c>
      <c r="M21" s="266">
        <f>N21*O21</f>
        <v>44000</v>
      </c>
      <c r="N21" s="101">
        <v>5</v>
      </c>
      <c r="O21" s="252">
        <v>8800</v>
      </c>
      <c r="P21" s="252">
        <v>0</v>
      </c>
      <c r="Q21" s="318">
        <v>15000</v>
      </c>
      <c r="R21" s="266">
        <f>S21*T21</f>
        <v>44000</v>
      </c>
      <c r="S21" s="101">
        <v>5</v>
      </c>
      <c r="T21" s="252">
        <v>8800</v>
      </c>
      <c r="U21" s="252">
        <v>0</v>
      </c>
      <c r="V21" s="318">
        <v>15000</v>
      </c>
      <c r="W21" s="266">
        <f>X21*Y21</f>
        <v>44000</v>
      </c>
      <c r="X21" s="101">
        <v>5</v>
      </c>
      <c r="Y21" s="252">
        <v>8800</v>
      </c>
      <c r="Z21" s="252">
        <v>0</v>
      </c>
      <c r="AA21" s="318">
        <v>15000</v>
      </c>
      <c r="AB21" s="266">
        <f>AC21*AD21</f>
        <v>0</v>
      </c>
      <c r="AC21" s="101">
        <v>0</v>
      </c>
      <c r="AD21" s="252">
        <v>0</v>
      </c>
      <c r="AE21" s="252">
        <v>0</v>
      </c>
      <c r="AF21" s="318">
        <v>0</v>
      </c>
      <c r="AG21" s="266">
        <f>AH21*AI21</f>
        <v>0</v>
      </c>
      <c r="AH21" s="101">
        <v>0</v>
      </c>
      <c r="AI21" s="252">
        <v>0</v>
      </c>
      <c r="AJ21" s="252">
        <v>0</v>
      </c>
      <c r="AK21" s="318">
        <v>0</v>
      </c>
      <c r="AL21" s="326">
        <f t="shared" si="2"/>
        <v>132000</v>
      </c>
      <c r="AM21" s="426">
        <f t="shared" si="10"/>
        <v>15</v>
      </c>
      <c r="AN21" s="253">
        <f t="shared" si="1"/>
        <v>132000</v>
      </c>
      <c r="AO21" s="371">
        <v>0.8</v>
      </c>
      <c r="AP21" s="303">
        <v>0</v>
      </c>
      <c r="AQ21" s="300">
        <f t="shared" si="0"/>
        <v>105600</v>
      </c>
      <c r="AR21" s="72"/>
      <c r="AS21" s="72"/>
      <c r="AT21" s="72"/>
      <c r="AU21" s="72"/>
      <c r="AV21" s="72"/>
      <c r="AW21" s="72"/>
    </row>
    <row r="22" spans="1:49" ht="29.25" customHeight="1" x14ac:dyDescent="0.25">
      <c r="A22">
        <v>95</v>
      </c>
      <c r="B22" s="56" t="s">
        <v>68</v>
      </c>
      <c r="C22" s="81"/>
      <c r="D22" s="67"/>
      <c r="E22" s="74"/>
      <c r="F22" s="164"/>
      <c r="G22" s="95"/>
      <c r="H22" s="81"/>
      <c r="I22" s="67"/>
      <c r="J22" s="74"/>
      <c r="K22" s="85"/>
      <c r="L22" s="118"/>
      <c r="M22" s="328"/>
      <c r="N22" s="67"/>
      <c r="O22" s="74"/>
      <c r="P22" s="149"/>
      <c r="Q22" s="118"/>
      <c r="R22" s="328">
        <f>S22*T22</f>
        <v>3960000</v>
      </c>
      <c r="S22" s="67">
        <v>17600</v>
      </c>
      <c r="T22" s="74">
        <v>225</v>
      </c>
      <c r="U22" s="85"/>
      <c r="V22" s="118"/>
      <c r="W22" s="81"/>
      <c r="X22" s="67"/>
      <c r="Y22" s="74"/>
      <c r="Z22" s="85"/>
      <c r="AA22" s="118"/>
      <c r="AB22" s="328"/>
      <c r="AC22" s="67"/>
      <c r="AD22" s="74"/>
      <c r="AE22" s="164"/>
      <c r="AF22" s="118"/>
      <c r="AG22" s="328"/>
      <c r="AH22" s="67"/>
      <c r="AI22" s="74"/>
      <c r="AJ22" s="85"/>
      <c r="AK22" s="118"/>
      <c r="AL22" s="242">
        <f t="shared" si="2"/>
        <v>3960000</v>
      </c>
      <c r="AM22" s="380"/>
      <c r="AN22" s="283">
        <f t="shared" si="1"/>
        <v>3960000</v>
      </c>
      <c r="AO22" s="372">
        <v>0.8</v>
      </c>
      <c r="AP22" s="303">
        <v>0</v>
      </c>
      <c r="AQ22" s="300">
        <f t="shared" si="0"/>
        <v>3168000</v>
      </c>
      <c r="AR22" s="72"/>
      <c r="AS22" s="72"/>
      <c r="AT22" s="72"/>
      <c r="AU22" s="72"/>
      <c r="AV22" s="72"/>
      <c r="AW22" s="72"/>
    </row>
    <row r="23" spans="1:49" ht="30" customHeight="1" x14ac:dyDescent="0.25">
      <c r="A23">
        <v>96</v>
      </c>
      <c r="B23" s="50" t="s">
        <v>31</v>
      </c>
      <c r="C23" s="222">
        <f>SUM(C24:C37)</f>
        <v>0</v>
      </c>
      <c r="D23" s="75"/>
      <c r="E23" s="76"/>
      <c r="F23" s="159"/>
      <c r="G23" s="76"/>
      <c r="H23" s="204">
        <f>SUM(H24:H37)</f>
        <v>32447777</v>
      </c>
      <c r="I23" s="75">
        <f>SUM(I24:I37)</f>
        <v>223295</v>
      </c>
      <c r="J23" s="76"/>
      <c r="K23" s="76"/>
      <c r="L23" s="117"/>
      <c r="M23" s="211">
        <f>SUM(M24:M37)</f>
        <v>32447777</v>
      </c>
      <c r="N23" s="75">
        <f>SUM(N24:N37)</f>
        <v>223295</v>
      </c>
      <c r="O23" s="76"/>
      <c r="P23" s="150"/>
      <c r="Q23" s="117"/>
      <c r="R23" s="211">
        <f>SUM(R24:R37)</f>
        <v>32006877</v>
      </c>
      <c r="S23" s="75">
        <f>SUM(S24:S37)</f>
        <v>223295</v>
      </c>
      <c r="T23" s="76"/>
      <c r="U23" s="76"/>
      <c r="V23" s="76"/>
      <c r="W23" s="204">
        <f>SUM(W24:W37)</f>
        <v>31604390</v>
      </c>
      <c r="X23" s="75">
        <f>SUM(X24:X37)</f>
        <v>223295</v>
      </c>
      <c r="Y23" s="76"/>
      <c r="Z23" s="76"/>
      <c r="AA23" s="117"/>
      <c r="AB23" s="211">
        <f>SUM(AB24:AB37)</f>
        <v>31604390</v>
      </c>
      <c r="AC23" s="75">
        <f>SUM(AC24:AC37)</f>
        <v>223295</v>
      </c>
      <c r="AD23" s="76"/>
      <c r="AE23" s="159"/>
      <c r="AF23" s="76"/>
      <c r="AG23" s="222">
        <f>SUM(AG24:AG37)</f>
        <v>0</v>
      </c>
      <c r="AH23" s="75">
        <f>SUM(AH24:AH37)</f>
        <v>0</v>
      </c>
      <c r="AI23" s="76"/>
      <c r="AJ23" s="76"/>
      <c r="AK23" s="117"/>
      <c r="AL23" s="270">
        <f>C23+H23+M23+R23+W23+AB23+AG23</f>
        <v>160111211</v>
      </c>
      <c r="AM23" s="80">
        <f>SUM(AM24:AM37)</f>
        <v>278319</v>
      </c>
      <c r="AN23" s="241">
        <f t="shared" si="1"/>
        <v>160111211</v>
      </c>
      <c r="AO23" s="373">
        <v>0.8</v>
      </c>
      <c r="AP23" s="302">
        <v>0</v>
      </c>
      <c r="AQ23" s="230">
        <f t="shared" si="0"/>
        <v>128088968.80000001</v>
      </c>
      <c r="AR23" s="72"/>
      <c r="AS23" s="72"/>
      <c r="AT23" s="72"/>
      <c r="AU23" s="72"/>
      <c r="AV23" s="72"/>
      <c r="AW23" s="72"/>
    </row>
    <row r="24" spans="1:49" ht="30" customHeight="1" x14ac:dyDescent="0.25">
      <c r="B24" s="145" t="s">
        <v>88</v>
      </c>
      <c r="C24" s="250">
        <f>D24*F24</f>
        <v>0</v>
      </c>
      <c r="D24" s="87">
        <v>0</v>
      </c>
      <c r="E24" s="164">
        <v>0</v>
      </c>
      <c r="F24" s="164">
        <v>0</v>
      </c>
      <c r="G24" s="164">
        <v>0</v>
      </c>
      <c r="H24" s="203">
        <f>I24*K24</f>
        <v>1435500</v>
      </c>
      <c r="I24" s="207">
        <v>14500</v>
      </c>
      <c r="J24" s="164">
        <v>0</v>
      </c>
      <c r="K24" s="164">
        <v>99</v>
      </c>
      <c r="L24" s="316">
        <v>0</v>
      </c>
      <c r="M24" s="213">
        <f>N24*P24</f>
        <v>1435500</v>
      </c>
      <c r="N24" s="84">
        <v>14500</v>
      </c>
      <c r="O24" s="149">
        <v>0</v>
      </c>
      <c r="P24" s="149">
        <v>99</v>
      </c>
      <c r="Q24" s="334">
        <v>0</v>
      </c>
      <c r="R24" s="333">
        <f>S24*U24</f>
        <v>0</v>
      </c>
      <c r="S24" s="87">
        <v>0</v>
      </c>
      <c r="T24" s="164">
        <v>0</v>
      </c>
      <c r="U24" s="164">
        <v>0</v>
      </c>
      <c r="V24" s="164">
        <v>0</v>
      </c>
      <c r="W24" s="250">
        <f>X24*Z24</f>
        <v>0</v>
      </c>
      <c r="X24" s="87">
        <v>0</v>
      </c>
      <c r="Y24" s="164">
        <v>0</v>
      </c>
      <c r="Z24" s="164">
        <v>0</v>
      </c>
      <c r="AA24" s="316">
        <v>0</v>
      </c>
      <c r="AB24" s="333">
        <f>AC24*AE24</f>
        <v>0</v>
      </c>
      <c r="AC24" s="87">
        <v>0</v>
      </c>
      <c r="AD24" s="164">
        <v>0</v>
      </c>
      <c r="AE24" s="164">
        <v>0</v>
      </c>
      <c r="AF24" s="164">
        <v>0</v>
      </c>
      <c r="AG24" s="250">
        <f>AI24*AH24</f>
        <v>0</v>
      </c>
      <c r="AH24" s="87">
        <v>0</v>
      </c>
      <c r="AI24" s="164">
        <v>0</v>
      </c>
      <c r="AJ24" s="164">
        <v>0</v>
      </c>
      <c r="AK24" s="316">
        <v>0</v>
      </c>
      <c r="AL24" s="355">
        <f t="shared" ref="AL24:AL37" si="12">C24+H24+M24+R24+W24+AB24+AG24</f>
        <v>2871000</v>
      </c>
      <c r="AM24" s="374">
        <v>14500</v>
      </c>
      <c r="AN24" s="286">
        <f t="shared" si="1"/>
        <v>2871000</v>
      </c>
      <c r="AO24" s="375">
        <v>0.8</v>
      </c>
      <c r="AP24" s="304">
        <v>0</v>
      </c>
      <c r="AQ24" s="300">
        <f t="shared" si="0"/>
        <v>2296800</v>
      </c>
      <c r="AR24" s="72"/>
      <c r="AS24" s="72"/>
      <c r="AT24" s="72"/>
      <c r="AU24" s="72"/>
      <c r="AV24" s="72"/>
      <c r="AW24" s="72"/>
    </row>
    <row r="25" spans="1:49" ht="30" customHeight="1" x14ac:dyDescent="0.25">
      <c r="B25" s="145" t="s">
        <v>77</v>
      </c>
      <c r="C25" s="250">
        <f t="shared" ref="C25:C37" si="13">D25*F25</f>
        <v>0</v>
      </c>
      <c r="D25" s="87">
        <v>0</v>
      </c>
      <c r="E25" s="164">
        <v>0</v>
      </c>
      <c r="F25" s="164">
        <v>0</v>
      </c>
      <c r="G25" s="164">
        <v>0</v>
      </c>
      <c r="H25" s="203">
        <f t="shared" ref="H25:H37" si="14">I25*K25</f>
        <v>1381160</v>
      </c>
      <c r="I25" s="207">
        <v>7300</v>
      </c>
      <c r="J25" s="164">
        <v>0</v>
      </c>
      <c r="K25" s="164">
        <v>189.2</v>
      </c>
      <c r="L25" s="316">
        <v>0</v>
      </c>
      <c r="M25" s="213">
        <f t="shared" ref="M25:M37" si="15">N25*P25</f>
        <v>1381160</v>
      </c>
      <c r="N25" s="84">
        <v>7300</v>
      </c>
      <c r="O25" s="149">
        <v>0</v>
      </c>
      <c r="P25" s="149">
        <v>189.2</v>
      </c>
      <c r="Q25" s="334">
        <v>0</v>
      </c>
      <c r="R25" s="333">
        <f t="shared" ref="R25:R37" si="16">S25*U25</f>
        <v>1381160</v>
      </c>
      <c r="S25" s="84">
        <v>7300</v>
      </c>
      <c r="T25" s="164">
        <v>0</v>
      </c>
      <c r="U25" s="164">
        <v>189.2</v>
      </c>
      <c r="V25" s="164">
        <v>0</v>
      </c>
      <c r="W25" s="250">
        <f t="shared" ref="W25:W37" si="17">X25*Z25</f>
        <v>0</v>
      </c>
      <c r="X25" s="87">
        <v>0</v>
      </c>
      <c r="Y25" s="164">
        <v>0</v>
      </c>
      <c r="Z25" s="164">
        <v>0</v>
      </c>
      <c r="AA25" s="316">
        <v>0</v>
      </c>
      <c r="AB25" s="333">
        <f t="shared" ref="AB25:AB37" si="18">AC25*AE25</f>
        <v>0</v>
      </c>
      <c r="AC25" s="87">
        <v>0</v>
      </c>
      <c r="AD25" s="164">
        <v>0</v>
      </c>
      <c r="AE25" s="164">
        <v>0</v>
      </c>
      <c r="AF25" s="164">
        <v>0</v>
      </c>
      <c r="AG25" s="250">
        <f t="shared" ref="AG25:AG37" si="19">AI25*AH25</f>
        <v>0</v>
      </c>
      <c r="AH25" s="87">
        <v>0</v>
      </c>
      <c r="AI25" s="164">
        <v>0</v>
      </c>
      <c r="AJ25" s="164">
        <v>0</v>
      </c>
      <c r="AK25" s="316">
        <v>0</v>
      </c>
      <c r="AL25" s="355">
        <f t="shared" si="12"/>
        <v>4143480</v>
      </c>
      <c r="AM25" s="374">
        <v>7300</v>
      </c>
      <c r="AN25" s="286">
        <f t="shared" si="1"/>
        <v>4143480</v>
      </c>
      <c r="AO25" s="375">
        <v>0.8</v>
      </c>
      <c r="AP25" s="304">
        <v>0</v>
      </c>
      <c r="AQ25" s="300">
        <f t="shared" si="0"/>
        <v>3314784</v>
      </c>
      <c r="AR25" s="72"/>
      <c r="AS25" s="72"/>
      <c r="AT25" s="72"/>
      <c r="AU25" s="72"/>
      <c r="AV25" s="72"/>
      <c r="AW25" s="72"/>
    </row>
    <row r="26" spans="1:49" ht="30" customHeight="1" x14ac:dyDescent="0.25">
      <c r="B26" s="145" t="s">
        <v>78</v>
      </c>
      <c r="C26" s="250">
        <f t="shared" si="13"/>
        <v>0</v>
      </c>
      <c r="D26" s="87">
        <v>0</v>
      </c>
      <c r="E26" s="164">
        <v>0</v>
      </c>
      <c r="F26" s="164">
        <v>0</v>
      </c>
      <c r="G26" s="164">
        <v>0</v>
      </c>
      <c r="H26" s="203">
        <f t="shared" si="14"/>
        <v>35717</v>
      </c>
      <c r="I26" s="207">
        <v>85</v>
      </c>
      <c r="J26" s="164">
        <v>0</v>
      </c>
      <c r="K26" s="164">
        <v>420.2</v>
      </c>
      <c r="L26" s="316">
        <v>0</v>
      </c>
      <c r="M26" s="213">
        <f t="shared" si="15"/>
        <v>35717</v>
      </c>
      <c r="N26" s="84">
        <v>85</v>
      </c>
      <c r="O26" s="149">
        <v>0</v>
      </c>
      <c r="P26" s="149">
        <v>420.2</v>
      </c>
      <c r="Q26" s="334">
        <v>0</v>
      </c>
      <c r="R26" s="333">
        <f t="shared" si="16"/>
        <v>35717</v>
      </c>
      <c r="S26" s="84">
        <v>85</v>
      </c>
      <c r="T26" s="164">
        <v>0</v>
      </c>
      <c r="U26" s="164">
        <v>420.2</v>
      </c>
      <c r="V26" s="164">
        <v>0</v>
      </c>
      <c r="W26" s="250">
        <f t="shared" si="17"/>
        <v>0</v>
      </c>
      <c r="X26" s="87">
        <v>0</v>
      </c>
      <c r="Y26" s="164">
        <v>0</v>
      </c>
      <c r="Z26" s="164">
        <v>0</v>
      </c>
      <c r="AA26" s="316">
        <v>0</v>
      </c>
      <c r="AB26" s="333">
        <f t="shared" si="18"/>
        <v>0</v>
      </c>
      <c r="AC26" s="87">
        <v>0</v>
      </c>
      <c r="AD26" s="164">
        <v>0</v>
      </c>
      <c r="AE26" s="164">
        <v>0</v>
      </c>
      <c r="AF26" s="164">
        <v>0</v>
      </c>
      <c r="AG26" s="250">
        <f t="shared" si="19"/>
        <v>0</v>
      </c>
      <c r="AH26" s="87">
        <v>0</v>
      </c>
      <c r="AI26" s="164">
        <v>0</v>
      </c>
      <c r="AJ26" s="164">
        <v>0</v>
      </c>
      <c r="AK26" s="316">
        <v>0</v>
      </c>
      <c r="AL26" s="355">
        <f t="shared" si="12"/>
        <v>107151</v>
      </c>
      <c r="AM26" s="374">
        <v>85</v>
      </c>
      <c r="AN26" s="286">
        <f t="shared" si="1"/>
        <v>107151</v>
      </c>
      <c r="AO26" s="375">
        <v>0.8</v>
      </c>
      <c r="AP26" s="304">
        <v>0</v>
      </c>
      <c r="AQ26" s="300">
        <f t="shared" si="0"/>
        <v>85720.8</v>
      </c>
      <c r="AR26" s="72"/>
      <c r="AS26" s="72"/>
      <c r="AT26" s="72"/>
      <c r="AU26" s="72"/>
      <c r="AV26" s="72"/>
      <c r="AW26" s="72"/>
    </row>
    <row r="27" spans="1:49" ht="30" customHeight="1" x14ac:dyDescent="0.25">
      <c r="B27" s="145" t="s">
        <v>79</v>
      </c>
      <c r="C27" s="250">
        <f t="shared" si="13"/>
        <v>0</v>
      </c>
      <c r="D27" s="87">
        <v>0</v>
      </c>
      <c r="E27" s="164">
        <v>0</v>
      </c>
      <c r="F27" s="164">
        <v>0</v>
      </c>
      <c r="G27" s="164">
        <v>0</v>
      </c>
      <c r="H27" s="203">
        <f t="shared" si="14"/>
        <v>1417680</v>
      </c>
      <c r="I27" s="207">
        <v>7200</v>
      </c>
      <c r="J27" s="164">
        <v>0</v>
      </c>
      <c r="K27" s="164">
        <v>196.9</v>
      </c>
      <c r="L27" s="316">
        <v>0</v>
      </c>
      <c r="M27" s="213">
        <f t="shared" si="15"/>
        <v>1417680</v>
      </c>
      <c r="N27" s="84">
        <v>7200</v>
      </c>
      <c r="O27" s="149">
        <v>0</v>
      </c>
      <c r="P27" s="149">
        <v>196.9</v>
      </c>
      <c r="Q27" s="334">
        <v>0</v>
      </c>
      <c r="R27" s="333">
        <f t="shared" si="16"/>
        <v>1417680</v>
      </c>
      <c r="S27" s="84">
        <v>7200</v>
      </c>
      <c r="T27" s="164">
        <v>0</v>
      </c>
      <c r="U27" s="164">
        <v>196.9</v>
      </c>
      <c r="V27" s="164">
        <v>0</v>
      </c>
      <c r="W27" s="250">
        <f t="shared" si="17"/>
        <v>0</v>
      </c>
      <c r="X27" s="87">
        <v>0</v>
      </c>
      <c r="Y27" s="164">
        <v>0</v>
      </c>
      <c r="Z27" s="164">
        <v>0</v>
      </c>
      <c r="AA27" s="316">
        <v>0</v>
      </c>
      <c r="AB27" s="333">
        <f t="shared" si="18"/>
        <v>0</v>
      </c>
      <c r="AC27" s="87">
        <v>0</v>
      </c>
      <c r="AD27" s="164">
        <v>0</v>
      </c>
      <c r="AE27" s="164">
        <v>0</v>
      </c>
      <c r="AF27" s="164">
        <v>0</v>
      </c>
      <c r="AG27" s="250">
        <f t="shared" si="19"/>
        <v>0</v>
      </c>
      <c r="AH27" s="87">
        <v>0</v>
      </c>
      <c r="AI27" s="164">
        <v>0</v>
      </c>
      <c r="AJ27" s="164">
        <v>0</v>
      </c>
      <c r="AK27" s="316">
        <v>0</v>
      </c>
      <c r="AL27" s="355">
        <f t="shared" si="12"/>
        <v>4253040</v>
      </c>
      <c r="AM27" s="374">
        <v>7200</v>
      </c>
      <c r="AN27" s="286">
        <f t="shared" si="1"/>
        <v>4253040</v>
      </c>
      <c r="AO27" s="375">
        <v>0.8</v>
      </c>
      <c r="AP27" s="304">
        <v>0</v>
      </c>
      <c r="AQ27" s="300">
        <f t="shared" si="0"/>
        <v>3402432</v>
      </c>
      <c r="AR27" s="72"/>
      <c r="AS27" s="72"/>
      <c r="AT27" s="72"/>
      <c r="AU27" s="72"/>
      <c r="AV27" s="72"/>
      <c r="AW27" s="72"/>
    </row>
    <row r="28" spans="1:49" ht="30" customHeight="1" x14ac:dyDescent="0.25">
      <c r="B28" s="145" t="s">
        <v>80</v>
      </c>
      <c r="C28" s="250">
        <f t="shared" si="13"/>
        <v>0</v>
      </c>
      <c r="D28" s="87">
        <v>0</v>
      </c>
      <c r="E28" s="164">
        <v>0</v>
      </c>
      <c r="F28" s="164">
        <v>0</v>
      </c>
      <c r="G28" s="164">
        <v>0</v>
      </c>
      <c r="H28" s="203">
        <f t="shared" si="14"/>
        <v>88000</v>
      </c>
      <c r="I28" s="207">
        <v>250</v>
      </c>
      <c r="J28" s="164">
        <v>0</v>
      </c>
      <c r="K28" s="164">
        <v>352</v>
      </c>
      <c r="L28" s="316">
        <v>0</v>
      </c>
      <c r="M28" s="213">
        <f t="shared" si="15"/>
        <v>88000</v>
      </c>
      <c r="N28" s="84">
        <v>250</v>
      </c>
      <c r="O28" s="149">
        <v>0</v>
      </c>
      <c r="P28" s="149">
        <v>352</v>
      </c>
      <c r="Q28" s="334">
        <v>0</v>
      </c>
      <c r="R28" s="333">
        <f t="shared" si="16"/>
        <v>0</v>
      </c>
      <c r="S28" s="87">
        <v>0</v>
      </c>
      <c r="T28" s="164">
        <v>0</v>
      </c>
      <c r="U28" s="164">
        <v>352</v>
      </c>
      <c r="V28" s="164">
        <v>0</v>
      </c>
      <c r="W28" s="250">
        <f t="shared" si="17"/>
        <v>0</v>
      </c>
      <c r="X28" s="87">
        <v>0</v>
      </c>
      <c r="Y28" s="164">
        <v>0</v>
      </c>
      <c r="Z28" s="164">
        <v>0</v>
      </c>
      <c r="AA28" s="316">
        <v>0</v>
      </c>
      <c r="AB28" s="333">
        <f t="shared" si="18"/>
        <v>0</v>
      </c>
      <c r="AC28" s="87">
        <v>0</v>
      </c>
      <c r="AD28" s="164">
        <v>0</v>
      </c>
      <c r="AE28" s="164">
        <v>0</v>
      </c>
      <c r="AF28" s="164">
        <v>0</v>
      </c>
      <c r="AG28" s="250">
        <f t="shared" si="19"/>
        <v>0</v>
      </c>
      <c r="AH28" s="87">
        <v>0</v>
      </c>
      <c r="AI28" s="164">
        <v>0</v>
      </c>
      <c r="AJ28" s="164">
        <v>0</v>
      </c>
      <c r="AK28" s="316">
        <v>0</v>
      </c>
      <c r="AL28" s="355">
        <f t="shared" si="12"/>
        <v>176000</v>
      </c>
      <c r="AM28" s="374">
        <v>250</v>
      </c>
      <c r="AN28" s="286">
        <f t="shared" si="1"/>
        <v>176000</v>
      </c>
      <c r="AO28" s="375">
        <v>0.8</v>
      </c>
      <c r="AP28" s="304">
        <v>0</v>
      </c>
      <c r="AQ28" s="300">
        <f t="shared" si="0"/>
        <v>140800</v>
      </c>
      <c r="AR28" s="72"/>
      <c r="AS28" s="72"/>
      <c r="AT28" s="72"/>
      <c r="AU28" s="72"/>
      <c r="AV28" s="72"/>
      <c r="AW28" s="72"/>
    </row>
    <row r="29" spans="1:49" ht="30" customHeight="1" x14ac:dyDescent="0.25">
      <c r="B29" s="145" t="s">
        <v>81</v>
      </c>
      <c r="C29" s="250">
        <f t="shared" si="13"/>
        <v>0</v>
      </c>
      <c r="D29" s="87">
        <v>0</v>
      </c>
      <c r="E29" s="164">
        <v>0</v>
      </c>
      <c r="F29" s="164">
        <v>0</v>
      </c>
      <c r="G29" s="164">
        <v>0</v>
      </c>
      <c r="H29" s="203">
        <f t="shared" si="14"/>
        <v>1592800</v>
      </c>
      <c r="I29" s="207">
        <v>8000</v>
      </c>
      <c r="J29" s="164">
        <v>0</v>
      </c>
      <c r="K29" s="164">
        <v>199.1</v>
      </c>
      <c r="L29" s="316">
        <v>0</v>
      </c>
      <c r="M29" s="213">
        <f t="shared" si="15"/>
        <v>1592800</v>
      </c>
      <c r="N29" s="84">
        <v>8000</v>
      </c>
      <c r="O29" s="149">
        <v>0</v>
      </c>
      <c r="P29" s="149">
        <v>199.1</v>
      </c>
      <c r="Q29" s="334">
        <v>0</v>
      </c>
      <c r="R29" s="333">
        <f t="shared" si="16"/>
        <v>1592800</v>
      </c>
      <c r="S29" s="84">
        <v>8000</v>
      </c>
      <c r="T29" s="164">
        <v>0</v>
      </c>
      <c r="U29" s="164">
        <v>199.1</v>
      </c>
      <c r="V29" s="164">
        <v>0</v>
      </c>
      <c r="W29" s="250">
        <f t="shared" si="17"/>
        <v>0</v>
      </c>
      <c r="X29" s="87">
        <v>0</v>
      </c>
      <c r="Y29" s="164">
        <v>0</v>
      </c>
      <c r="Z29" s="164">
        <v>0</v>
      </c>
      <c r="AA29" s="316">
        <v>0</v>
      </c>
      <c r="AB29" s="333">
        <f t="shared" si="18"/>
        <v>0</v>
      </c>
      <c r="AC29" s="87">
        <v>0</v>
      </c>
      <c r="AD29" s="164">
        <v>0</v>
      </c>
      <c r="AE29" s="164">
        <v>0</v>
      </c>
      <c r="AF29" s="164">
        <v>0</v>
      </c>
      <c r="AG29" s="250">
        <f t="shared" si="19"/>
        <v>0</v>
      </c>
      <c r="AH29" s="87">
        <v>0</v>
      </c>
      <c r="AI29" s="164">
        <v>0</v>
      </c>
      <c r="AJ29" s="164">
        <v>0</v>
      </c>
      <c r="AK29" s="316">
        <v>0</v>
      </c>
      <c r="AL29" s="355">
        <f t="shared" si="12"/>
        <v>4778400</v>
      </c>
      <c r="AM29" s="374">
        <v>8000</v>
      </c>
      <c r="AN29" s="286">
        <f t="shared" si="1"/>
        <v>4778400</v>
      </c>
      <c r="AO29" s="375">
        <v>0.8</v>
      </c>
      <c r="AP29" s="304">
        <v>0</v>
      </c>
      <c r="AQ29" s="300">
        <f t="shared" si="0"/>
        <v>3822720</v>
      </c>
      <c r="AR29" s="72"/>
      <c r="AS29" s="72"/>
      <c r="AT29" s="72"/>
      <c r="AU29" s="72"/>
      <c r="AV29" s="72"/>
      <c r="AW29" s="72"/>
    </row>
    <row r="30" spans="1:49" ht="30" customHeight="1" x14ac:dyDescent="0.25">
      <c r="B30" s="145" t="s">
        <v>165</v>
      </c>
      <c r="C30" s="250">
        <f t="shared" si="13"/>
        <v>0</v>
      </c>
      <c r="D30" s="87">
        <v>0</v>
      </c>
      <c r="E30" s="164">
        <v>0</v>
      </c>
      <c r="F30" s="164">
        <v>0</v>
      </c>
      <c r="G30" s="164">
        <v>0</v>
      </c>
      <c r="H30" s="203">
        <f t="shared" si="14"/>
        <v>1814400</v>
      </c>
      <c r="I30" s="207">
        <v>18000</v>
      </c>
      <c r="J30" s="164">
        <v>0</v>
      </c>
      <c r="K30" s="164">
        <v>100.8</v>
      </c>
      <c r="L30" s="316">
        <v>0</v>
      </c>
      <c r="M30" s="213">
        <f t="shared" si="15"/>
        <v>1814400</v>
      </c>
      <c r="N30" s="84">
        <v>18000</v>
      </c>
      <c r="O30" s="149">
        <v>0</v>
      </c>
      <c r="P30" s="149">
        <v>100.8</v>
      </c>
      <c r="Q30" s="334">
        <v>0</v>
      </c>
      <c r="R30" s="333">
        <f t="shared" si="16"/>
        <v>0</v>
      </c>
      <c r="S30" s="87">
        <v>0</v>
      </c>
      <c r="T30" s="164">
        <v>0</v>
      </c>
      <c r="U30" s="164">
        <v>100.8</v>
      </c>
      <c r="V30" s="164">
        <v>0</v>
      </c>
      <c r="W30" s="250">
        <f t="shared" si="17"/>
        <v>0</v>
      </c>
      <c r="X30" s="87">
        <v>0</v>
      </c>
      <c r="Y30" s="164">
        <v>0</v>
      </c>
      <c r="Z30" s="164">
        <v>0</v>
      </c>
      <c r="AA30" s="316">
        <v>0</v>
      </c>
      <c r="AB30" s="333">
        <f t="shared" si="18"/>
        <v>0</v>
      </c>
      <c r="AC30" s="87">
        <v>0</v>
      </c>
      <c r="AD30" s="164">
        <v>0</v>
      </c>
      <c r="AE30" s="164">
        <v>0</v>
      </c>
      <c r="AF30" s="164">
        <v>0</v>
      </c>
      <c r="AG30" s="250">
        <f t="shared" si="19"/>
        <v>0</v>
      </c>
      <c r="AH30" s="87">
        <v>0</v>
      </c>
      <c r="AI30" s="164">
        <v>0</v>
      </c>
      <c r="AJ30" s="164">
        <v>0</v>
      </c>
      <c r="AK30" s="316">
        <v>0</v>
      </c>
      <c r="AL30" s="355">
        <f t="shared" si="12"/>
        <v>3628800</v>
      </c>
      <c r="AM30" s="374">
        <v>18000</v>
      </c>
      <c r="AN30" s="286">
        <f t="shared" si="1"/>
        <v>3628800</v>
      </c>
      <c r="AO30" s="375">
        <v>0.8</v>
      </c>
      <c r="AP30" s="304">
        <v>0</v>
      </c>
      <c r="AQ30" s="300">
        <f t="shared" si="0"/>
        <v>2903040</v>
      </c>
      <c r="AR30" s="72"/>
      <c r="AS30" s="72"/>
      <c r="AT30" s="72"/>
      <c r="AU30" s="72"/>
      <c r="AV30" s="72"/>
      <c r="AW30" s="72"/>
    </row>
    <row r="31" spans="1:49" ht="30" customHeight="1" x14ac:dyDescent="0.25">
      <c r="B31" s="145" t="s">
        <v>89</v>
      </c>
      <c r="C31" s="250">
        <f t="shared" si="13"/>
        <v>0</v>
      </c>
      <c r="D31" s="87">
        <v>0</v>
      </c>
      <c r="E31" s="164">
        <v>0</v>
      </c>
      <c r="F31" s="164">
        <v>0</v>
      </c>
      <c r="G31" s="164">
        <v>0</v>
      </c>
      <c r="H31" s="203">
        <f t="shared" si="14"/>
        <v>4365000</v>
      </c>
      <c r="I31" s="208">
        <v>48500</v>
      </c>
      <c r="J31" s="164">
        <v>0</v>
      </c>
      <c r="K31" s="164">
        <v>90</v>
      </c>
      <c r="L31" s="316">
        <v>0</v>
      </c>
      <c r="M31" s="213">
        <f t="shared" si="15"/>
        <v>4365000</v>
      </c>
      <c r="N31" s="84">
        <v>48500</v>
      </c>
      <c r="O31" s="149">
        <v>0</v>
      </c>
      <c r="P31" s="149">
        <v>90</v>
      </c>
      <c r="Q31" s="334">
        <v>0</v>
      </c>
      <c r="R31" s="333">
        <f t="shared" si="16"/>
        <v>5670000</v>
      </c>
      <c r="S31" s="84">
        <v>63000</v>
      </c>
      <c r="T31" s="164">
        <v>0</v>
      </c>
      <c r="U31" s="164">
        <v>90</v>
      </c>
      <c r="V31" s="164">
        <v>0</v>
      </c>
      <c r="W31" s="250">
        <f t="shared" si="17"/>
        <v>5670000</v>
      </c>
      <c r="X31" s="84">
        <v>63000</v>
      </c>
      <c r="Y31" s="205">
        <v>0</v>
      </c>
      <c r="Z31" s="164">
        <v>90</v>
      </c>
      <c r="AA31" s="316">
        <v>0</v>
      </c>
      <c r="AB31" s="333">
        <f t="shared" si="18"/>
        <v>5670000</v>
      </c>
      <c r="AC31" s="84">
        <v>63000</v>
      </c>
      <c r="AD31" s="164">
        <v>0</v>
      </c>
      <c r="AE31" s="164">
        <v>90</v>
      </c>
      <c r="AF31" s="164">
        <v>0</v>
      </c>
      <c r="AG31" s="250">
        <f t="shared" si="19"/>
        <v>0</v>
      </c>
      <c r="AH31" s="87">
        <v>0</v>
      </c>
      <c r="AI31" s="164">
        <v>0</v>
      </c>
      <c r="AJ31" s="164">
        <v>0</v>
      </c>
      <c r="AK31" s="316">
        <v>0</v>
      </c>
      <c r="AL31" s="355">
        <f t="shared" si="12"/>
        <v>25740000</v>
      </c>
      <c r="AM31" s="374">
        <v>63000</v>
      </c>
      <c r="AN31" s="286">
        <f t="shared" si="1"/>
        <v>25740000</v>
      </c>
      <c r="AO31" s="375">
        <v>0.8</v>
      </c>
      <c r="AP31" s="304">
        <v>0</v>
      </c>
      <c r="AQ31" s="300">
        <f t="shared" si="0"/>
        <v>20592000</v>
      </c>
      <c r="AR31" s="72"/>
      <c r="AS31" s="72"/>
      <c r="AT31" s="72"/>
      <c r="AU31" s="72"/>
      <c r="AV31" s="72"/>
      <c r="AW31" s="72"/>
    </row>
    <row r="32" spans="1:49" ht="30" customHeight="1" x14ac:dyDescent="0.25">
      <c r="B32" s="145" t="s">
        <v>82</v>
      </c>
      <c r="C32" s="250">
        <f t="shared" si="13"/>
        <v>0</v>
      </c>
      <c r="D32" s="87">
        <v>0</v>
      </c>
      <c r="E32" s="164">
        <v>0</v>
      </c>
      <c r="F32" s="164">
        <v>0</v>
      </c>
      <c r="G32" s="164">
        <v>0</v>
      </c>
      <c r="H32" s="203">
        <f t="shared" si="14"/>
        <v>4902000</v>
      </c>
      <c r="I32" s="208">
        <v>28500</v>
      </c>
      <c r="J32" s="164">
        <v>0</v>
      </c>
      <c r="K32" s="164">
        <v>172</v>
      </c>
      <c r="L32" s="316">
        <v>0</v>
      </c>
      <c r="M32" s="213">
        <f t="shared" si="15"/>
        <v>4902000</v>
      </c>
      <c r="N32" s="84">
        <v>28500</v>
      </c>
      <c r="O32" s="149">
        <v>0</v>
      </c>
      <c r="P32" s="149">
        <v>172</v>
      </c>
      <c r="Q32" s="334">
        <v>0</v>
      </c>
      <c r="R32" s="333">
        <f t="shared" si="16"/>
        <v>4902000</v>
      </c>
      <c r="S32" s="84">
        <v>28500</v>
      </c>
      <c r="T32" s="164">
        <v>0</v>
      </c>
      <c r="U32" s="164">
        <v>172</v>
      </c>
      <c r="V32" s="164">
        <v>0</v>
      </c>
      <c r="W32" s="250">
        <f t="shared" si="17"/>
        <v>6157600</v>
      </c>
      <c r="X32" s="84">
        <v>35800</v>
      </c>
      <c r="Y32" s="205">
        <v>0</v>
      </c>
      <c r="Z32" s="164">
        <v>172</v>
      </c>
      <c r="AA32" s="316">
        <v>0</v>
      </c>
      <c r="AB32" s="333">
        <f t="shared" si="18"/>
        <v>6157600</v>
      </c>
      <c r="AC32" s="84">
        <v>35800</v>
      </c>
      <c r="AD32" s="164">
        <v>0</v>
      </c>
      <c r="AE32" s="164">
        <v>172</v>
      </c>
      <c r="AF32" s="164">
        <v>0</v>
      </c>
      <c r="AG32" s="250">
        <f t="shared" si="19"/>
        <v>0</v>
      </c>
      <c r="AH32" s="87">
        <v>0</v>
      </c>
      <c r="AI32" s="164">
        <v>0</v>
      </c>
      <c r="AJ32" s="164">
        <v>0</v>
      </c>
      <c r="AK32" s="316">
        <v>0</v>
      </c>
      <c r="AL32" s="355">
        <f t="shared" si="12"/>
        <v>27021200</v>
      </c>
      <c r="AM32" s="374">
        <v>35800</v>
      </c>
      <c r="AN32" s="286">
        <f t="shared" si="1"/>
        <v>27021200</v>
      </c>
      <c r="AO32" s="375">
        <v>0.8</v>
      </c>
      <c r="AP32" s="304">
        <v>0</v>
      </c>
      <c r="AQ32" s="300">
        <f t="shared" si="0"/>
        <v>21616960</v>
      </c>
      <c r="AR32" s="72"/>
      <c r="AS32" s="72"/>
      <c r="AT32" s="72"/>
      <c r="AU32" s="72"/>
      <c r="AV32" s="72"/>
      <c r="AW32" s="72"/>
    </row>
    <row r="33" spans="1:49" ht="30" customHeight="1" x14ac:dyDescent="0.25">
      <c r="B33" s="145" t="s">
        <v>83</v>
      </c>
      <c r="C33" s="250">
        <f t="shared" si="13"/>
        <v>0</v>
      </c>
      <c r="D33" s="87">
        <v>0</v>
      </c>
      <c r="E33" s="164">
        <v>0</v>
      </c>
      <c r="F33" s="164">
        <v>0</v>
      </c>
      <c r="G33" s="164">
        <v>0</v>
      </c>
      <c r="H33" s="203">
        <f t="shared" si="14"/>
        <v>137520</v>
      </c>
      <c r="I33" s="208">
        <v>360</v>
      </c>
      <c r="J33" s="164">
        <v>0</v>
      </c>
      <c r="K33" s="164">
        <v>382</v>
      </c>
      <c r="L33" s="316">
        <v>0</v>
      </c>
      <c r="M33" s="213">
        <f t="shared" si="15"/>
        <v>137520</v>
      </c>
      <c r="N33" s="84">
        <v>360</v>
      </c>
      <c r="O33" s="149">
        <v>0</v>
      </c>
      <c r="P33" s="149">
        <v>382</v>
      </c>
      <c r="Q33" s="334">
        <v>0</v>
      </c>
      <c r="R33" s="333">
        <f t="shared" si="16"/>
        <v>137520</v>
      </c>
      <c r="S33" s="84">
        <v>360</v>
      </c>
      <c r="T33" s="164">
        <v>0</v>
      </c>
      <c r="U33" s="164">
        <v>382</v>
      </c>
      <c r="V33" s="164">
        <v>0</v>
      </c>
      <c r="W33" s="250">
        <f t="shared" si="17"/>
        <v>169990</v>
      </c>
      <c r="X33" s="84">
        <v>445</v>
      </c>
      <c r="Y33" s="205">
        <v>0</v>
      </c>
      <c r="Z33" s="164">
        <v>382</v>
      </c>
      <c r="AA33" s="316">
        <v>0</v>
      </c>
      <c r="AB33" s="333">
        <f t="shared" si="18"/>
        <v>169990</v>
      </c>
      <c r="AC33" s="84">
        <v>445</v>
      </c>
      <c r="AD33" s="164">
        <v>0</v>
      </c>
      <c r="AE33" s="164">
        <v>382</v>
      </c>
      <c r="AF33" s="164">
        <v>0</v>
      </c>
      <c r="AG33" s="250">
        <f t="shared" si="19"/>
        <v>0</v>
      </c>
      <c r="AH33" s="87">
        <v>0</v>
      </c>
      <c r="AI33" s="164">
        <v>0</v>
      </c>
      <c r="AJ33" s="164">
        <v>0</v>
      </c>
      <c r="AK33" s="316">
        <v>0</v>
      </c>
      <c r="AL33" s="355">
        <f t="shared" si="12"/>
        <v>752540</v>
      </c>
      <c r="AM33" s="374">
        <v>445</v>
      </c>
      <c r="AN33" s="286">
        <f t="shared" si="1"/>
        <v>752540</v>
      </c>
      <c r="AO33" s="375">
        <v>0.8</v>
      </c>
      <c r="AP33" s="304">
        <v>0</v>
      </c>
      <c r="AQ33" s="300">
        <f t="shared" si="0"/>
        <v>602032</v>
      </c>
      <c r="AR33" s="72"/>
      <c r="AS33" s="72"/>
      <c r="AT33" s="72"/>
      <c r="AU33" s="72"/>
      <c r="AV33" s="72"/>
      <c r="AW33" s="72"/>
    </row>
    <row r="34" spans="1:49" ht="30" customHeight="1" x14ac:dyDescent="0.25">
      <c r="B34" s="145" t="s">
        <v>84</v>
      </c>
      <c r="C34" s="250">
        <f t="shared" si="13"/>
        <v>0</v>
      </c>
      <c r="D34" s="87">
        <v>0</v>
      </c>
      <c r="E34" s="164">
        <v>0</v>
      </c>
      <c r="F34" s="164">
        <v>0</v>
      </c>
      <c r="G34" s="164">
        <v>0</v>
      </c>
      <c r="H34" s="203">
        <f t="shared" si="14"/>
        <v>7339000</v>
      </c>
      <c r="I34" s="208">
        <v>41000</v>
      </c>
      <c r="J34" s="164">
        <v>0</v>
      </c>
      <c r="K34" s="164">
        <v>179</v>
      </c>
      <c r="L34" s="316">
        <v>0</v>
      </c>
      <c r="M34" s="213">
        <f t="shared" si="15"/>
        <v>7339000</v>
      </c>
      <c r="N34" s="84">
        <v>41000</v>
      </c>
      <c r="O34" s="149">
        <v>0</v>
      </c>
      <c r="P34" s="149">
        <v>179</v>
      </c>
      <c r="Q34" s="334">
        <v>0</v>
      </c>
      <c r="R34" s="333">
        <f t="shared" si="16"/>
        <v>7339000</v>
      </c>
      <c r="S34" s="84">
        <v>41000</v>
      </c>
      <c r="T34" s="164">
        <v>0</v>
      </c>
      <c r="U34" s="164">
        <v>179</v>
      </c>
      <c r="V34" s="164">
        <v>0</v>
      </c>
      <c r="W34" s="250">
        <f t="shared" si="17"/>
        <v>8627800</v>
      </c>
      <c r="X34" s="209">
        <v>48200</v>
      </c>
      <c r="Y34" s="205">
        <v>0</v>
      </c>
      <c r="Z34" s="164">
        <v>179</v>
      </c>
      <c r="AA34" s="316">
        <v>0</v>
      </c>
      <c r="AB34" s="333">
        <f t="shared" si="18"/>
        <v>8627800</v>
      </c>
      <c r="AC34" s="209">
        <v>48200</v>
      </c>
      <c r="AD34" s="164">
        <v>0</v>
      </c>
      <c r="AE34" s="164">
        <v>179</v>
      </c>
      <c r="AF34" s="164">
        <v>0</v>
      </c>
      <c r="AG34" s="250">
        <f t="shared" si="19"/>
        <v>0</v>
      </c>
      <c r="AH34" s="87">
        <v>0</v>
      </c>
      <c r="AI34" s="164">
        <v>0</v>
      </c>
      <c r="AJ34" s="164">
        <v>0</v>
      </c>
      <c r="AK34" s="316">
        <v>0</v>
      </c>
      <c r="AL34" s="355">
        <f t="shared" si="12"/>
        <v>39272600</v>
      </c>
      <c r="AM34" s="374">
        <v>47889</v>
      </c>
      <c r="AN34" s="286">
        <f t="shared" si="1"/>
        <v>39272600</v>
      </c>
      <c r="AO34" s="375">
        <v>0.8</v>
      </c>
      <c r="AP34" s="304">
        <v>0</v>
      </c>
      <c r="AQ34" s="300">
        <f t="shared" si="0"/>
        <v>31418080</v>
      </c>
      <c r="AR34" s="72"/>
      <c r="AS34" s="72"/>
      <c r="AT34" s="72"/>
      <c r="AU34" s="72"/>
      <c r="AV34" s="72"/>
      <c r="AW34" s="72"/>
    </row>
    <row r="35" spans="1:49" ht="30" customHeight="1" x14ac:dyDescent="0.25">
      <c r="B35" s="145" t="s">
        <v>85</v>
      </c>
      <c r="C35" s="250">
        <f t="shared" si="13"/>
        <v>0</v>
      </c>
      <c r="D35" s="87">
        <v>0</v>
      </c>
      <c r="E35" s="164">
        <v>0</v>
      </c>
      <c r="F35" s="164">
        <v>0</v>
      </c>
      <c r="G35" s="164">
        <v>0</v>
      </c>
      <c r="H35" s="203">
        <f t="shared" si="14"/>
        <v>512000</v>
      </c>
      <c r="I35" s="208">
        <v>1600</v>
      </c>
      <c r="J35" s="164">
        <v>0</v>
      </c>
      <c r="K35" s="164">
        <v>320</v>
      </c>
      <c r="L35" s="316">
        <v>0</v>
      </c>
      <c r="M35" s="213">
        <f t="shared" si="15"/>
        <v>512000</v>
      </c>
      <c r="N35" s="84">
        <v>1600</v>
      </c>
      <c r="O35" s="149">
        <v>0</v>
      </c>
      <c r="P35" s="149">
        <v>320</v>
      </c>
      <c r="Q35" s="334">
        <v>0</v>
      </c>
      <c r="R35" s="333">
        <f t="shared" si="16"/>
        <v>592000</v>
      </c>
      <c r="S35" s="84">
        <v>1850</v>
      </c>
      <c r="T35" s="164">
        <v>0</v>
      </c>
      <c r="U35" s="164">
        <v>320</v>
      </c>
      <c r="V35" s="164">
        <v>0</v>
      </c>
      <c r="W35" s="250">
        <f t="shared" si="17"/>
        <v>592000</v>
      </c>
      <c r="X35" s="84">
        <v>1850</v>
      </c>
      <c r="Y35" s="205">
        <v>0</v>
      </c>
      <c r="Z35" s="164">
        <v>320</v>
      </c>
      <c r="AA35" s="316">
        <v>0</v>
      </c>
      <c r="AB35" s="333">
        <f t="shared" si="18"/>
        <v>592000</v>
      </c>
      <c r="AC35" s="84">
        <v>1850</v>
      </c>
      <c r="AD35" s="164">
        <v>0</v>
      </c>
      <c r="AE35" s="164">
        <v>320</v>
      </c>
      <c r="AF35" s="164">
        <v>0</v>
      </c>
      <c r="AG35" s="250">
        <f t="shared" si="19"/>
        <v>0</v>
      </c>
      <c r="AH35" s="87">
        <v>0</v>
      </c>
      <c r="AI35" s="164">
        <v>0</v>
      </c>
      <c r="AJ35" s="164">
        <v>0</v>
      </c>
      <c r="AK35" s="316">
        <v>0</v>
      </c>
      <c r="AL35" s="355">
        <f t="shared" si="12"/>
        <v>2800000</v>
      </c>
      <c r="AM35" s="374">
        <v>1850</v>
      </c>
      <c r="AN35" s="286">
        <f t="shared" si="1"/>
        <v>2800000</v>
      </c>
      <c r="AO35" s="375">
        <v>0.8</v>
      </c>
      <c r="AP35" s="304">
        <v>0</v>
      </c>
      <c r="AQ35" s="300">
        <f t="shared" si="0"/>
        <v>2240000</v>
      </c>
      <c r="AR35" s="72"/>
      <c r="AS35" s="72"/>
      <c r="AT35" s="72"/>
      <c r="AU35" s="72"/>
      <c r="AV35" s="72"/>
      <c r="AW35" s="72"/>
    </row>
    <row r="36" spans="1:49" ht="30" customHeight="1" x14ac:dyDescent="0.25">
      <c r="B36" s="145" t="s">
        <v>86</v>
      </c>
      <c r="C36" s="250">
        <f t="shared" si="13"/>
        <v>0</v>
      </c>
      <c r="D36" s="87">
        <v>0</v>
      </c>
      <c r="E36" s="164">
        <v>0</v>
      </c>
      <c r="F36" s="164">
        <v>0</v>
      </c>
      <c r="G36" s="164">
        <v>0</v>
      </c>
      <c r="H36" s="203">
        <f t="shared" si="14"/>
        <v>6335000</v>
      </c>
      <c r="I36" s="208">
        <v>35000</v>
      </c>
      <c r="J36" s="164">
        <v>0</v>
      </c>
      <c r="K36" s="164">
        <v>181</v>
      </c>
      <c r="L36" s="316">
        <v>0</v>
      </c>
      <c r="M36" s="213">
        <f t="shared" si="15"/>
        <v>6335000</v>
      </c>
      <c r="N36" s="84">
        <v>35000</v>
      </c>
      <c r="O36" s="149">
        <v>0</v>
      </c>
      <c r="P36" s="149">
        <v>181</v>
      </c>
      <c r="Q36" s="334">
        <v>0</v>
      </c>
      <c r="R36" s="333">
        <f t="shared" si="16"/>
        <v>6335000</v>
      </c>
      <c r="S36" s="84">
        <v>35000</v>
      </c>
      <c r="T36" s="164">
        <v>0</v>
      </c>
      <c r="U36" s="164">
        <v>181</v>
      </c>
      <c r="V36" s="164">
        <v>0</v>
      </c>
      <c r="W36" s="250">
        <f t="shared" si="17"/>
        <v>7783000</v>
      </c>
      <c r="X36" s="84">
        <v>43000</v>
      </c>
      <c r="Y36" s="205">
        <v>0</v>
      </c>
      <c r="Z36" s="164">
        <v>181</v>
      </c>
      <c r="AA36" s="316">
        <v>0</v>
      </c>
      <c r="AB36" s="333">
        <f t="shared" si="18"/>
        <v>7783000</v>
      </c>
      <c r="AC36" s="84">
        <v>43000</v>
      </c>
      <c r="AD36" s="164">
        <v>0</v>
      </c>
      <c r="AE36" s="164">
        <v>181</v>
      </c>
      <c r="AF36" s="164">
        <v>0</v>
      </c>
      <c r="AG36" s="250">
        <f t="shared" si="19"/>
        <v>0</v>
      </c>
      <c r="AH36" s="87">
        <v>0</v>
      </c>
      <c r="AI36" s="164">
        <v>0</v>
      </c>
      <c r="AJ36" s="164">
        <v>0</v>
      </c>
      <c r="AK36" s="316">
        <v>0</v>
      </c>
      <c r="AL36" s="355">
        <f t="shared" si="12"/>
        <v>34571000</v>
      </c>
      <c r="AM36" s="374">
        <v>43000</v>
      </c>
      <c r="AN36" s="286">
        <f t="shared" si="1"/>
        <v>34571000</v>
      </c>
      <c r="AO36" s="375">
        <v>0.8</v>
      </c>
      <c r="AP36" s="304">
        <v>0</v>
      </c>
      <c r="AQ36" s="300">
        <f t="shared" si="0"/>
        <v>27656800</v>
      </c>
      <c r="AR36" s="72"/>
      <c r="AS36" s="72"/>
      <c r="AT36" s="72"/>
      <c r="AU36" s="72"/>
      <c r="AV36" s="72"/>
      <c r="AW36" s="72"/>
    </row>
    <row r="37" spans="1:49" ht="30" customHeight="1" x14ac:dyDescent="0.25">
      <c r="B37" s="146" t="s">
        <v>166</v>
      </c>
      <c r="C37" s="250">
        <f t="shared" si="13"/>
        <v>0</v>
      </c>
      <c r="D37" s="87">
        <v>0</v>
      </c>
      <c r="E37" s="164">
        <v>0</v>
      </c>
      <c r="F37" s="164">
        <v>0</v>
      </c>
      <c r="G37" s="164">
        <v>0</v>
      </c>
      <c r="H37" s="203">
        <f t="shared" si="14"/>
        <v>1092000</v>
      </c>
      <c r="I37" s="208">
        <v>13000</v>
      </c>
      <c r="J37" s="164">
        <v>0</v>
      </c>
      <c r="K37" s="164">
        <v>84</v>
      </c>
      <c r="L37" s="316">
        <v>0</v>
      </c>
      <c r="M37" s="213">
        <f t="shared" si="15"/>
        <v>1092000</v>
      </c>
      <c r="N37" s="84">
        <v>13000</v>
      </c>
      <c r="O37" s="149">
        <v>0</v>
      </c>
      <c r="P37" s="149">
        <v>84</v>
      </c>
      <c r="Q37" s="334">
        <v>0</v>
      </c>
      <c r="R37" s="333">
        <f t="shared" si="16"/>
        <v>2604000</v>
      </c>
      <c r="S37" s="84">
        <v>31000</v>
      </c>
      <c r="T37" s="164">
        <v>0</v>
      </c>
      <c r="U37" s="164">
        <v>84</v>
      </c>
      <c r="V37" s="164">
        <v>0</v>
      </c>
      <c r="W37" s="250">
        <f t="shared" si="17"/>
        <v>2604000</v>
      </c>
      <c r="X37" s="84">
        <v>31000</v>
      </c>
      <c r="Y37" s="205">
        <v>0</v>
      </c>
      <c r="Z37" s="164">
        <v>84</v>
      </c>
      <c r="AA37" s="316">
        <v>0</v>
      </c>
      <c r="AB37" s="333">
        <f t="shared" si="18"/>
        <v>2604000</v>
      </c>
      <c r="AC37" s="84">
        <v>31000</v>
      </c>
      <c r="AD37" s="164">
        <v>0</v>
      </c>
      <c r="AE37" s="164">
        <v>84</v>
      </c>
      <c r="AF37" s="164">
        <v>0</v>
      </c>
      <c r="AG37" s="250">
        <f t="shared" si="19"/>
        <v>0</v>
      </c>
      <c r="AH37" s="87">
        <v>0</v>
      </c>
      <c r="AI37" s="164">
        <v>0</v>
      </c>
      <c r="AJ37" s="164">
        <v>0</v>
      </c>
      <c r="AK37" s="316">
        <v>0</v>
      </c>
      <c r="AL37" s="355">
        <f t="shared" si="12"/>
        <v>9996000</v>
      </c>
      <c r="AM37" s="374">
        <v>31000</v>
      </c>
      <c r="AN37" s="286">
        <f t="shared" si="1"/>
        <v>9996000</v>
      </c>
      <c r="AO37" s="375">
        <v>0.8</v>
      </c>
      <c r="AP37" s="304">
        <v>0</v>
      </c>
      <c r="AQ37" s="300">
        <f t="shared" si="0"/>
        <v>7996800</v>
      </c>
      <c r="AR37" s="72"/>
      <c r="AS37" s="72"/>
      <c r="AT37" s="72"/>
      <c r="AU37" s="72"/>
      <c r="AV37" s="72"/>
      <c r="AW37" s="72"/>
    </row>
    <row r="38" spans="1:49" ht="20.25" customHeight="1" x14ac:dyDescent="0.25">
      <c r="A38">
        <v>97</v>
      </c>
      <c r="B38" s="51" t="s">
        <v>32</v>
      </c>
      <c r="C38" s="270">
        <f>D38*E38</f>
        <v>0</v>
      </c>
      <c r="D38" s="75">
        <v>0</v>
      </c>
      <c r="E38" s="254">
        <v>0</v>
      </c>
      <c r="F38" s="254">
        <v>0</v>
      </c>
      <c r="G38" s="319">
        <v>0</v>
      </c>
      <c r="H38" s="211">
        <f>I38*J38</f>
        <v>6000000</v>
      </c>
      <c r="I38" s="75">
        <v>80000</v>
      </c>
      <c r="J38" s="210">
        <v>75</v>
      </c>
      <c r="K38" s="254">
        <v>0</v>
      </c>
      <c r="L38" s="319">
        <v>0</v>
      </c>
      <c r="M38" s="211">
        <f>N38*O38</f>
        <v>6000000</v>
      </c>
      <c r="N38" s="75">
        <v>80000</v>
      </c>
      <c r="O38" s="210">
        <v>75</v>
      </c>
      <c r="P38" s="254">
        <v>0</v>
      </c>
      <c r="Q38" s="319">
        <v>0</v>
      </c>
      <c r="R38" s="211">
        <f>S38*T38</f>
        <v>6000000</v>
      </c>
      <c r="S38" s="75">
        <v>80000</v>
      </c>
      <c r="T38" s="210">
        <v>75</v>
      </c>
      <c r="U38" s="254">
        <v>0</v>
      </c>
      <c r="V38" s="319">
        <v>0</v>
      </c>
      <c r="W38" s="270">
        <f>X38*Y38</f>
        <v>0</v>
      </c>
      <c r="X38" s="75">
        <v>0</v>
      </c>
      <c r="Y38" s="254">
        <v>0</v>
      </c>
      <c r="Z38" s="254">
        <v>0</v>
      </c>
      <c r="AA38" s="319">
        <v>0</v>
      </c>
      <c r="AB38" s="270">
        <f>AC38*AD38</f>
        <v>0</v>
      </c>
      <c r="AC38" s="75">
        <v>0</v>
      </c>
      <c r="AD38" s="254">
        <v>0</v>
      </c>
      <c r="AE38" s="254">
        <v>0</v>
      </c>
      <c r="AF38" s="254">
        <v>0</v>
      </c>
      <c r="AG38" s="270">
        <f>AH38*AI38</f>
        <v>0</v>
      </c>
      <c r="AH38" s="75">
        <v>0</v>
      </c>
      <c r="AI38" s="254">
        <v>0</v>
      </c>
      <c r="AJ38" s="254">
        <v>0</v>
      </c>
      <c r="AK38" s="319">
        <v>0</v>
      </c>
      <c r="AL38" s="270">
        <f>C38+H38+M38+R38+W38+AB38+AG38</f>
        <v>18000000</v>
      </c>
      <c r="AM38" s="80">
        <v>80000</v>
      </c>
      <c r="AN38" s="241">
        <f t="shared" si="1"/>
        <v>18000000</v>
      </c>
      <c r="AO38" s="373">
        <v>0.8</v>
      </c>
      <c r="AP38" s="302">
        <v>0</v>
      </c>
      <c r="AQ38" s="230">
        <f t="shared" si="0"/>
        <v>14400000</v>
      </c>
      <c r="AR38" s="72"/>
      <c r="AS38" s="72"/>
      <c r="AT38" s="72"/>
      <c r="AU38" s="72"/>
      <c r="AV38" s="72"/>
      <c r="AW38" s="72"/>
    </row>
    <row r="39" spans="1:49" ht="20.25" customHeight="1" thickBot="1" x14ac:dyDescent="0.3">
      <c r="A39">
        <v>98</v>
      </c>
      <c r="B39" s="35" t="s">
        <v>33</v>
      </c>
      <c r="C39" s="270">
        <f>C40+C46+C50</f>
        <v>0</v>
      </c>
      <c r="D39" s="75">
        <v>0</v>
      </c>
      <c r="E39" s="254">
        <v>0</v>
      </c>
      <c r="F39" s="254">
        <v>0</v>
      </c>
      <c r="G39" s="319">
        <v>0</v>
      </c>
      <c r="H39" s="270">
        <f>H40+H46+H50+H55</f>
        <v>1696332.02</v>
      </c>
      <c r="I39" s="76"/>
      <c r="J39" s="76"/>
      <c r="K39" s="76"/>
      <c r="L39" s="117"/>
      <c r="M39" s="270">
        <f>M40+M46+M50+M55</f>
        <v>1696332.02</v>
      </c>
      <c r="N39" s="76"/>
      <c r="O39" s="76"/>
      <c r="P39" s="76"/>
      <c r="Q39" s="117"/>
      <c r="R39" s="270">
        <f>R40+R46+R50+R55</f>
        <v>1696332.02</v>
      </c>
      <c r="S39" s="76"/>
      <c r="T39" s="76"/>
      <c r="U39" s="76"/>
      <c r="V39" s="117"/>
      <c r="W39" s="270">
        <f>W40+W46+W50+W55</f>
        <v>1696332.02</v>
      </c>
      <c r="X39" s="76"/>
      <c r="Y39" s="76"/>
      <c r="Z39" s="76"/>
      <c r="AA39" s="117"/>
      <c r="AB39" s="270">
        <f>AB40+AB46+AB50+AB55</f>
        <v>1677938.02</v>
      </c>
      <c r="AC39" s="76"/>
      <c r="AD39" s="76"/>
      <c r="AE39" s="76"/>
      <c r="AF39" s="117"/>
      <c r="AG39" s="270">
        <f>AG40+AG46+AG50</f>
        <v>0</v>
      </c>
      <c r="AH39" s="76"/>
      <c r="AI39" s="76"/>
      <c r="AJ39" s="76"/>
      <c r="AK39" s="117"/>
      <c r="AL39" s="270">
        <f>C39+H39+M39+R39+W39+AB39+AG39</f>
        <v>8463266.0999999996</v>
      </c>
      <c r="AM39" s="88"/>
      <c r="AN39" s="222">
        <f t="shared" si="1"/>
        <v>8463266.0999999996</v>
      </c>
      <c r="AO39" s="376">
        <v>0.8</v>
      </c>
      <c r="AP39" s="302">
        <v>0</v>
      </c>
      <c r="AQ39" s="230">
        <f t="shared" si="0"/>
        <v>6770612.8799999999</v>
      </c>
      <c r="AR39" s="72"/>
      <c r="AS39" s="72">
        <v>7725000.0999999996</v>
      </c>
      <c r="AT39" s="72"/>
      <c r="AU39" s="72"/>
      <c r="AV39" s="72"/>
      <c r="AW39" s="72"/>
    </row>
    <row r="40" spans="1:49" ht="20.25" customHeight="1" x14ac:dyDescent="0.25">
      <c r="A40" s="4"/>
      <c r="B40" s="48" t="s">
        <v>224</v>
      </c>
      <c r="C40" s="440">
        <f>SUM(C41:C44)</f>
        <v>0</v>
      </c>
      <c r="D40" s="441"/>
      <c r="E40" s="442"/>
      <c r="F40" s="442"/>
      <c r="G40" s="443"/>
      <c r="H40" s="444">
        <f>SUM(H41:H44)</f>
        <v>845000</v>
      </c>
      <c r="I40" s="441"/>
      <c r="J40" s="442"/>
      <c r="K40" s="442"/>
      <c r="L40" s="443"/>
      <c r="M40" s="444">
        <f>SUM(M41:M44)</f>
        <v>845000</v>
      </c>
      <c r="N40" s="441"/>
      <c r="O40" s="442"/>
      <c r="P40" s="442"/>
      <c r="Q40" s="443"/>
      <c r="R40" s="444">
        <f>SUM(R41:R44)</f>
        <v>845000</v>
      </c>
      <c r="S40" s="441"/>
      <c r="T40" s="442"/>
      <c r="U40" s="442"/>
      <c r="V40" s="443"/>
      <c r="W40" s="444">
        <f>SUM(W41:W44)</f>
        <v>845000</v>
      </c>
      <c r="X40" s="441"/>
      <c r="Y40" s="442"/>
      <c r="Z40" s="442"/>
      <c r="AA40" s="443"/>
      <c r="AB40" s="444">
        <f>SUM(AB41:AB44)</f>
        <v>845000</v>
      </c>
      <c r="AC40" s="441"/>
      <c r="AD40" s="441"/>
      <c r="AE40" s="442"/>
      <c r="AF40" s="443"/>
      <c r="AG40" s="445">
        <f>SUM(AG41:AG44)</f>
        <v>0</v>
      </c>
      <c r="AH40" s="441"/>
      <c r="AI40" s="441"/>
      <c r="AJ40" s="441"/>
      <c r="AK40" s="446"/>
      <c r="AL40" s="447">
        <f>SUM(AL41:AL44)</f>
        <v>4225000</v>
      </c>
      <c r="AM40" s="448">
        <v>6300</v>
      </c>
      <c r="AN40" s="449">
        <f t="shared" si="1"/>
        <v>4225000</v>
      </c>
      <c r="AO40" s="450">
        <v>0.8</v>
      </c>
      <c r="AP40" s="451">
        <v>0</v>
      </c>
      <c r="AQ40" s="452">
        <f t="shared" si="0"/>
        <v>3380000</v>
      </c>
      <c r="AR40" s="72"/>
      <c r="AS40" s="72"/>
      <c r="AT40" s="72"/>
      <c r="AU40" s="72"/>
      <c r="AV40" s="72"/>
      <c r="AW40" s="72"/>
    </row>
    <row r="41" spans="1:49" ht="20.25" customHeight="1" x14ac:dyDescent="0.25">
      <c r="B41" s="145" t="s">
        <v>157</v>
      </c>
      <c r="C41" s="250">
        <f>D41*F41</f>
        <v>0</v>
      </c>
      <c r="D41" s="157">
        <v>0</v>
      </c>
      <c r="E41" s="164">
        <v>0</v>
      </c>
      <c r="F41" s="164">
        <v>0</v>
      </c>
      <c r="G41" s="316">
        <v>0</v>
      </c>
      <c r="H41" s="86">
        <f>I41*J41</f>
        <v>105000</v>
      </c>
      <c r="I41" s="84">
        <v>700</v>
      </c>
      <c r="J41" s="164">
        <v>150</v>
      </c>
      <c r="K41" s="164">
        <v>0</v>
      </c>
      <c r="L41" s="316">
        <v>0</v>
      </c>
      <c r="M41" s="86">
        <f>N41*O41</f>
        <v>105000</v>
      </c>
      <c r="N41" s="84">
        <v>700</v>
      </c>
      <c r="O41" s="164">
        <v>150</v>
      </c>
      <c r="P41" s="164">
        <v>0</v>
      </c>
      <c r="Q41" s="316">
        <v>0</v>
      </c>
      <c r="R41" s="86">
        <f>S41*T41</f>
        <v>105000</v>
      </c>
      <c r="S41" s="84">
        <v>700</v>
      </c>
      <c r="T41" s="164">
        <v>150</v>
      </c>
      <c r="U41" s="164">
        <v>0</v>
      </c>
      <c r="V41" s="316">
        <v>0</v>
      </c>
      <c r="W41" s="86">
        <f>X41*Y41</f>
        <v>105000</v>
      </c>
      <c r="X41" s="84">
        <v>700</v>
      </c>
      <c r="Y41" s="164">
        <v>150</v>
      </c>
      <c r="Z41" s="164">
        <v>0</v>
      </c>
      <c r="AA41" s="316">
        <v>0</v>
      </c>
      <c r="AB41" s="86">
        <f>AC41*AD41</f>
        <v>105000</v>
      </c>
      <c r="AC41" s="84">
        <v>700</v>
      </c>
      <c r="AD41" s="164">
        <v>150</v>
      </c>
      <c r="AE41" s="164">
        <v>0</v>
      </c>
      <c r="AF41" s="316">
        <v>0</v>
      </c>
      <c r="AG41" s="273">
        <f>AH41*AI41</f>
        <v>0</v>
      </c>
      <c r="AH41" s="84">
        <v>0</v>
      </c>
      <c r="AI41" s="164">
        <v>0</v>
      </c>
      <c r="AJ41" s="164">
        <v>0</v>
      </c>
      <c r="AK41" s="316">
        <v>0</v>
      </c>
      <c r="AL41" s="368">
        <f>C41+H41+M41+R41+W41+AB41+AG41</f>
        <v>525000</v>
      </c>
      <c r="AM41" s="110">
        <v>700</v>
      </c>
      <c r="AN41" s="289">
        <f t="shared" si="1"/>
        <v>525000</v>
      </c>
      <c r="AO41" s="377">
        <v>0.8</v>
      </c>
      <c r="AP41" s="304">
        <v>0</v>
      </c>
      <c r="AQ41" s="300">
        <f t="shared" si="0"/>
        <v>420000</v>
      </c>
      <c r="AR41" s="72"/>
      <c r="AS41" s="72"/>
      <c r="AT41" s="72"/>
      <c r="AU41" s="72"/>
      <c r="AV41" s="72"/>
      <c r="AW41" s="72"/>
    </row>
    <row r="42" spans="1:49" ht="20.25" customHeight="1" x14ac:dyDescent="0.25">
      <c r="B42" s="145" t="s">
        <v>158</v>
      </c>
      <c r="C42" s="250">
        <f t="shared" ref="C42:C44" si="20">D42*F42</f>
        <v>0</v>
      </c>
      <c r="D42" s="84">
        <v>0</v>
      </c>
      <c r="E42" s="164">
        <v>0</v>
      </c>
      <c r="F42" s="164">
        <v>0</v>
      </c>
      <c r="G42" s="316">
        <v>0</v>
      </c>
      <c r="H42" s="86">
        <f t="shared" ref="H42:H44" si="21">I42*J42</f>
        <v>520000</v>
      </c>
      <c r="I42" s="84">
        <v>4000</v>
      </c>
      <c r="J42" s="164">
        <v>130</v>
      </c>
      <c r="K42" s="164">
        <v>0</v>
      </c>
      <c r="L42" s="316">
        <v>0</v>
      </c>
      <c r="M42" s="86">
        <f t="shared" ref="M42:M44" si="22">N42*O42</f>
        <v>520000</v>
      </c>
      <c r="N42" s="84">
        <v>4000</v>
      </c>
      <c r="O42" s="164">
        <v>130</v>
      </c>
      <c r="P42" s="164">
        <v>0</v>
      </c>
      <c r="Q42" s="316">
        <v>0</v>
      </c>
      <c r="R42" s="86">
        <f t="shared" ref="R42:R44" si="23">S42*T42</f>
        <v>520000</v>
      </c>
      <c r="S42" s="84">
        <v>4000</v>
      </c>
      <c r="T42" s="164">
        <v>130</v>
      </c>
      <c r="U42" s="164">
        <v>0</v>
      </c>
      <c r="V42" s="316">
        <v>0</v>
      </c>
      <c r="W42" s="86">
        <f t="shared" ref="W42:W44" si="24">X42*Y42</f>
        <v>520000</v>
      </c>
      <c r="X42" s="84">
        <v>4000</v>
      </c>
      <c r="Y42" s="164">
        <v>130</v>
      </c>
      <c r="Z42" s="164">
        <v>0</v>
      </c>
      <c r="AA42" s="316">
        <v>0</v>
      </c>
      <c r="AB42" s="86">
        <f t="shared" ref="AB42:AB44" si="25">AC42*AD42</f>
        <v>520000</v>
      </c>
      <c r="AC42" s="84">
        <v>4000</v>
      </c>
      <c r="AD42" s="164">
        <v>130</v>
      </c>
      <c r="AE42" s="164">
        <v>0</v>
      </c>
      <c r="AF42" s="316">
        <v>0</v>
      </c>
      <c r="AG42" s="273">
        <f t="shared" ref="AG42:AG44" si="26">AH42*AI42</f>
        <v>0</v>
      </c>
      <c r="AH42" s="84">
        <v>0</v>
      </c>
      <c r="AI42" s="164">
        <v>0</v>
      </c>
      <c r="AJ42" s="164">
        <v>0</v>
      </c>
      <c r="AK42" s="316">
        <v>0</v>
      </c>
      <c r="AL42" s="368">
        <f t="shared" ref="AL42:AL61" si="27">C42+H42+M42+R42+W42+AB42+AG42</f>
        <v>2600000</v>
      </c>
      <c r="AM42" s="110">
        <v>4000</v>
      </c>
      <c r="AN42" s="290">
        <f t="shared" si="1"/>
        <v>2600000</v>
      </c>
      <c r="AO42" s="377">
        <v>0.8</v>
      </c>
      <c r="AP42" s="304">
        <v>0</v>
      </c>
      <c r="AQ42" s="300">
        <f t="shared" si="0"/>
        <v>2080000</v>
      </c>
      <c r="AR42" s="72"/>
      <c r="AS42" s="72"/>
      <c r="AT42" s="72"/>
      <c r="AU42" s="72"/>
      <c r="AV42" s="72"/>
      <c r="AW42" s="72"/>
    </row>
    <row r="43" spans="1:49" ht="20.25" customHeight="1" x14ac:dyDescent="0.25">
      <c r="B43" s="145" t="s">
        <v>159</v>
      </c>
      <c r="C43" s="250">
        <f t="shared" si="20"/>
        <v>0</v>
      </c>
      <c r="D43" s="84">
        <v>0</v>
      </c>
      <c r="E43" s="164">
        <v>0</v>
      </c>
      <c r="F43" s="164">
        <v>0</v>
      </c>
      <c r="G43" s="316">
        <v>0</v>
      </c>
      <c r="H43" s="86">
        <f t="shared" si="21"/>
        <v>210000</v>
      </c>
      <c r="I43" s="84">
        <v>1500</v>
      </c>
      <c r="J43" s="164">
        <v>140</v>
      </c>
      <c r="K43" s="164">
        <v>0</v>
      </c>
      <c r="L43" s="316">
        <v>0</v>
      </c>
      <c r="M43" s="86">
        <f t="shared" si="22"/>
        <v>210000</v>
      </c>
      <c r="N43" s="84">
        <v>1500</v>
      </c>
      <c r="O43" s="164">
        <v>140</v>
      </c>
      <c r="P43" s="164">
        <v>0</v>
      </c>
      <c r="Q43" s="316">
        <v>0</v>
      </c>
      <c r="R43" s="86">
        <f t="shared" si="23"/>
        <v>210000</v>
      </c>
      <c r="S43" s="84">
        <v>1500</v>
      </c>
      <c r="T43" s="164">
        <v>140</v>
      </c>
      <c r="U43" s="164">
        <v>0</v>
      </c>
      <c r="V43" s="316">
        <v>0</v>
      </c>
      <c r="W43" s="86">
        <f t="shared" si="24"/>
        <v>210000</v>
      </c>
      <c r="X43" s="84">
        <v>1500</v>
      </c>
      <c r="Y43" s="164">
        <v>140</v>
      </c>
      <c r="Z43" s="164">
        <v>0</v>
      </c>
      <c r="AA43" s="316">
        <v>0</v>
      </c>
      <c r="AB43" s="86">
        <f t="shared" si="25"/>
        <v>210000</v>
      </c>
      <c r="AC43" s="84">
        <v>1500</v>
      </c>
      <c r="AD43" s="164">
        <v>140</v>
      </c>
      <c r="AE43" s="164">
        <v>0</v>
      </c>
      <c r="AF43" s="316">
        <v>0</v>
      </c>
      <c r="AG43" s="273">
        <f t="shared" si="26"/>
        <v>0</v>
      </c>
      <c r="AH43" s="84">
        <v>0</v>
      </c>
      <c r="AI43" s="164">
        <v>0</v>
      </c>
      <c r="AJ43" s="164">
        <v>0</v>
      </c>
      <c r="AK43" s="316">
        <v>0</v>
      </c>
      <c r="AL43" s="368">
        <f t="shared" si="27"/>
        <v>1050000</v>
      </c>
      <c r="AM43" s="110">
        <v>1500</v>
      </c>
      <c r="AN43" s="378">
        <f t="shared" si="1"/>
        <v>1050000</v>
      </c>
      <c r="AO43" s="379">
        <v>0.8</v>
      </c>
      <c r="AP43" s="304">
        <v>0</v>
      </c>
      <c r="AQ43" s="300">
        <f t="shared" si="0"/>
        <v>840000</v>
      </c>
      <c r="AR43" s="72"/>
      <c r="AS43" s="72"/>
      <c r="AT43" s="72"/>
      <c r="AU43" s="72"/>
      <c r="AV43" s="72"/>
      <c r="AW43" s="72"/>
    </row>
    <row r="44" spans="1:49" ht="20.25" customHeight="1" x14ac:dyDescent="0.25">
      <c r="B44" s="145" t="s">
        <v>160</v>
      </c>
      <c r="C44" s="250">
        <f t="shared" si="20"/>
        <v>0</v>
      </c>
      <c r="D44" s="84">
        <v>0</v>
      </c>
      <c r="E44" s="164">
        <v>0</v>
      </c>
      <c r="F44" s="164">
        <v>0</v>
      </c>
      <c r="G44" s="316">
        <v>0</v>
      </c>
      <c r="H44" s="86">
        <f t="shared" si="21"/>
        <v>10000</v>
      </c>
      <c r="I44" s="84">
        <v>100</v>
      </c>
      <c r="J44" s="164">
        <v>100</v>
      </c>
      <c r="K44" s="164">
        <v>0</v>
      </c>
      <c r="L44" s="316">
        <v>0</v>
      </c>
      <c r="M44" s="86">
        <f t="shared" si="22"/>
        <v>10000</v>
      </c>
      <c r="N44" s="84">
        <v>100</v>
      </c>
      <c r="O44" s="164">
        <v>100</v>
      </c>
      <c r="P44" s="164">
        <v>0</v>
      </c>
      <c r="Q44" s="316">
        <v>0</v>
      </c>
      <c r="R44" s="86">
        <f t="shared" si="23"/>
        <v>10000</v>
      </c>
      <c r="S44" s="84">
        <v>100</v>
      </c>
      <c r="T44" s="164">
        <v>100</v>
      </c>
      <c r="U44" s="164">
        <v>0</v>
      </c>
      <c r="V44" s="316">
        <v>0</v>
      </c>
      <c r="W44" s="86">
        <f t="shared" si="24"/>
        <v>10000</v>
      </c>
      <c r="X44" s="84">
        <v>100</v>
      </c>
      <c r="Y44" s="164">
        <v>100</v>
      </c>
      <c r="Z44" s="164">
        <v>0</v>
      </c>
      <c r="AA44" s="316">
        <v>0</v>
      </c>
      <c r="AB44" s="86">
        <f t="shared" si="25"/>
        <v>10000</v>
      </c>
      <c r="AC44" s="84">
        <v>100</v>
      </c>
      <c r="AD44" s="164">
        <v>100</v>
      </c>
      <c r="AE44" s="164">
        <v>0</v>
      </c>
      <c r="AF44" s="316">
        <v>0</v>
      </c>
      <c r="AG44" s="273">
        <f t="shared" si="26"/>
        <v>0</v>
      </c>
      <c r="AH44" s="84">
        <v>0</v>
      </c>
      <c r="AI44" s="164">
        <v>0</v>
      </c>
      <c r="AJ44" s="164">
        <v>0</v>
      </c>
      <c r="AK44" s="316">
        <v>0</v>
      </c>
      <c r="AL44" s="361">
        <f t="shared" si="27"/>
        <v>50000</v>
      </c>
      <c r="AM44" s="369">
        <v>100</v>
      </c>
      <c r="AN44" s="370">
        <f t="shared" si="1"/>
        <v>50000</v>
      </c>
      <c r="AO44" s="377">
        <v>0.8</v>
      </c>
      <c r="AP44" s="304">
        <v>0</v>
      </c>
      <c r="AQ44" s="300">
        <f t="shared" si="0"/>
        <v>40000</v>
      </c>
      <c r="AR44" s="72"/>
      <c r="AS44" s="72"/>
      <c r="AT44" s="72"/>
      <c r="AU44" s="72"/>
      <c r="AV44" s="72"/>
      <c r="AW44" s="72"/>
    </row>
    <row r="45" spans="1:49" ht="20.25" customHeight="1" x14ac:dyDescent="0.25">
      <c r="B45" s="48" t="s">
        <v>231</v>
      </c>
      <c r="C45" s="440"/>
      <c r="D45" s="453"/>
      <c r="E45" s="442"/>
      <c r="F45" s="442"/>
      <c r="G45" s="443"/>
      <c r="H45" s="454">
        <f>H46+H50+H55</f>
        <v>851332.02</v>
      </c>
      <c r="I45" s="453">
        <f>I46+I50+I55</f>
        <v>30</v>
      </c>
      <c r="J45" s="442"/>
      <c r="K45" s="442"/>
      <c r="L45" s="443"/>
      <c r="M45" s="454">
        <f>M46+M50+M55</f>
        <v>851332.02</v>
      </c>
      <c r="N45" s="453">
        <f>N46+N50+N55</f>
        <v>30</v>
      </c>
      <c r="O45" s="442"/>
      <c r="P45" s="442"/>
      <c r="Q45" s="443"/>
      <c r="R45" s="454">
        <f>R46+R50+R55</f>
        <v>851332.02</v>
      </c>
      <c r="S45" s="453">
        <f>S46+S50+S55</f>
        <v>30</v>
      </c>
      <c r="T45" s="442"/>
      <c r="U45" s="442"/>
      <c r="V45" s="443"/>
      <c r="W45" s="454">
        <f>W46+W50+W55</f>
        <v>851332.02</v>
      </c>
      <c r="X45" s="453">
        <f>X46+X50+X55</f>
        <v>30</v>
      </c>
      <c r="Y45" s="442"/>
      <c r="Z45" s="442"/>
      <c r="AA45" s="443"/>
      <c r="AB45" s="454">
        <f>AB46+AB50+AB55</f>
        <v>832938.02</v>
      </c>
      <c r="AC45" s="453">
        <f>AC46+AC50+AC55</f>
        <v>29</v>
      </c>
      <c r="AD45" s="442"/>
      <c r="AE45" s="442"/>
      <c r="AF45" s="443"/>
      <c r="AG45" s="445"/>
      <c r="AH45" s="453"/>
      <c r="AI45" s="442"/>
      <c r="AJ45" s="442"/>
      <c r="AK45" s="443"/>
      <c r="AL45" s="455">
        <f>AL46+AL50+AL55</f>
        <v>4238266.0999999996</v>
      </c>
      <c r="AM45" s="456">
        <f>AM46+AM50++AM55</f>
        <v>57</v>
      </c>
      <c r="AN45" s="457"/>
      <c r="AO45" s="450"/>
      <c r="AP45" s="451"/>
      <c r="AQ45" s="452"/>
      <c r="AR45" s="72"/>
      <c r="AS45" s="72"/>
      <c r="AT45" s="72"/>
      <c r="AU45" s="72"/>
      <c r="AV45" s="72"/>
      <c r="AW45" s="72"/>
    </row>
    <row r="46" spans="1:49" ht="20.25" customHeight="1" x14ac:dyDescent="0.25">
      <c r="B46" s="73" t="s">
        <v>225</v>
      </c>
      <c r="C46" s="250">
        <f>SUM(C47:C49)</f>
        <v>0</v>
      </c>
      <c r="D46" s="106"/>
      <c r="E46" s="107"/>
      <c r="F46" s="179"/>
      <c r="G46" s="272"/>
      <c r="H46" s="213">
        <f>SUM(H47:H49)</f>
        <v>250000.02</v>
      </c>
      <c r="I46" s="106">
        <f>I47+I48+I49</f>
        <v>11</v>
      </c>
      <c r="J46" s="107"/>
      <c r="K46" s="107"/>
      <c r="L46" s="272"/>
      <c r="M46" s="213">
        <f>SUM(M47:M49)</f>
        <v>250000.02</v>
      </c>
      <c r="N46" s="106">
        <f>N47+N48+N49</f>
        <v>11</v>
      </c>
      <c r="O46" s="107"/>
      <c r="P46" s="107"/>
      <c r="Q46" s="272"/>
      <c r="R46" s="213">
        <f>SUM(R47:R49)</f>
        <v>250000.02</v>
      </c>
      <c r="S46" s="106">
        <f>S47+S48+S49</f>
        <v>11</v>
      </c>
      <c r="T46" s="107"/>
      <c r="U46" s="107"/>
      <c r="V46" s="272"/>
      <c r="W46" s="213">
        <f>SUM(W47:W49)</f>
        <v>250000.02</v>
      </c>
      <c r="X46" s="106">
        <f>X47+X48+X49</f>
        <v>11</v>
      </c>
      <c r="Y46" s="107"/>
      <c r="Z46" s="107"/>
      <c r="AA46" s="272"/>
      <c r="AB46" s="213">
        <f>SUM(AB47:AB49)</f>
        <v>250000.02</v>
      </c>
      <c r="AC46" s="106">
        <f>AC47+AC48+AC49</f>
        <v>11</v>
      </c>
      <c r="AD46" s="107"/>
      <c r="AE46" s="107"/>
      <c r="AF46" s="272"/>
      <c r="AG46" s="273">
        <f>SUM(AG47:AG49)</f>
        <v>0</v>
      </c>
      <c r="AH46" s="106">
        <f>AH47+AH48+AH49</f>
        <v>0</v>
      </c>
      <c r="AI46" s="107"/>
      <c r="AJ46" s="107"/>
      <c r="AK46" s="272"/>
      <c r="AL46" s="367">
        <f>SUM(AL47:AL49)</f>
        <v>1250000.1000000001</v>
      </c>
      <c r="AM46" s="228">
        <v>11</v>
      </c>
      <c r="AN46" s="287">
        <f t="shared" ref="AN46:AN55" si="28">AL46+AP46</f>
        <v>1250000.1000000001</v>
      </c>
      <c r="AO46" s="377">
        <v>0.8</v>
      </c>
      <c r="AP46" s="304">
        <v>0</v>
      </c>
      <c r="AQ46" s="300">
        <f t="shared" ref="AQ46:AQ55" si="29">AL46*AO46</f>
        <v>1000000.0800000001</v>
      </c>
      <c r="AR46" s="72"/>
      <c r="AS46" s="72"/>
      <c r="AT46" s="72"/>
      <c r="AU46" s="72"/>
      <c r="AV46" s="72"/>
      <c r="AW46" s="72"/>
    </row>
    <row r="47" spans="1:49" ht="20.25" customHeight="1" x14ac:dyDescent="0.25">
      <c r="B47" s="145" t="s">
        <v>97</v>
      </c>
      <c r="C47" s="250">
        <f>D47*F47</f>
        <v>0</v>
      </c>
      <c r="D47" s="84">
        <v>0</v>
      </c>
      <c r="E47" s="164">
        <v>0</v>
      </c>
      <c r="F47" s="164">
        <v>0</v>
      </c>
      <c r="G47" s="316">
        <v>0</v>
      </c>
      <c r="H47" s="213">
        <f>I47*K47</f>
        <v>37500</v>
      </c>
      <c r="I47" s="84">
        <v>5</v>
      </c>
      <c r="J47" s="164">
        <v>0</v>
      </c>
      <c r="K47" s="164">
        <v>7500</v>
      </c>
      <c r="L47" s="316">
        <v>10000</v>
      </c>
      <c r="M47" s="213">
        <f>N47*P47</f>
        <v>37500</v>
      </c>
      <c r="N47" s="84">
        <v>5</v>
      </c>
      <c r="O47" s="164">
        <v>0</v>
      </c>
      <c r="P47" s="164">
        <v>7500</v>
      </c>
      <c r="Q47" s="316">
        <v>10000</v>
      </c>
      <c r="R47" s="213">
        <f>S47*U47</f>
        <v>37500</v>
      </c>
      <c r="S47" s="84">
        <v>5</v>
      </c>
      <c r="T47" s="164">
        <v>0</v>
      </c>
      <c r="U47" s="164">
        <v>7500</v>
      </c>
      <c r="V47" s="316">
        <v>10000</v>
      </c>
      <c r="W47" s="213">
        <f>X47*Z47</f>
        <v>37500</v>
      </c>
      <c r="X47" s="84">
        <v>5</v>
      </c>
      <c r="Y47" s="164">
        <v>0</v>
      </c>
      <c r="Z47" s="164">
        <v>7500</v>
      </c>
      <c r="AA47" s="316">
        <v>10000</v>
      </c>
      <c r="AB47" s="213">
        <f>AC47*AE47</f>
        <v>37500</v>
      </c>
      <c r="AC47" s="84">
        <v>5</v>
      </c>
      <c r="AD47" s="164">
        <v>0</v>
      </c>
      <c r="AE47" s="164">
        <v>7500</v>
      </c>
      <c r="AF47" s="316">
        <v>10000</v>
      </c>
      <c r="AG47" s="273">
        <f>AH47*AJ47</f>
        <v>0</v>
      </c>
      <c r="AH47" s="84">
        <v>0</v>
      </c>
      <c r="AI47" s="164">
        <v>0</v>
      </c>
      <c r="AJ47" s="164">
        <v>0</v>
      </c>
      <c r="AK47" s="212">
        <v>10000</v>
      </c>
      <c r="AL47" s="355">
        <f>C47+H47+M47+R47+W47+AB47+AG47</f>
        <v>187500</v>
      </c>
      <c r="AM47" s="110">
        <v>5</v>
      </c>
      <c r="AN47" s="287">
        <f t="shared" si="28"/>
        <v>187500</v>
      </c>
      <c r="AO47" s="377">
        <v>0.8</v>
      </c>
      <c r="AP47" s="304">
        <v>0</v>
      </c>
      <c r="AQ47" s="300">
        <f t="shared" si="29"/>
        <v>150000</v>
      </c>
      <c r="AR47" s="72"/>
      <c r="AS47" s="72"/>
      <c r="AT47" s="72"/>
      <c r="AU47" s="72"/>
      <c r="AV47" s="72"/>
      <c r="AW47" s="72"/>
    </row>
    <row r="48" spans="1:49" ht="20.25" customHeight="1" x14ac:dyDescent="0.25">
      <c r="B48" s="145" t="s">
        <v>99</v>
      </c>
      <c r="C48" s="250">
        <f t="shared" ref="C48:C49" si="30">D48*F48</f>
        <v>0</v>
      </c>
      <c r="D48" s="84">
        <v>0</v>
      </c>
      <c r="E48" s="164">
        <v>0</v>
      </c>
      <c r="F48" s="164">
        <v>0</v>
      </c>
      <c r="G48" s="316">
        <v>0</v>
      </c>
      <c r="H48" s="213">
        <f>I48*K48</f>
        <v>87500.01</v>
      </c>
      <c r="I48" s="84">
        <v>3</v>
      </c>
      <c r="J48" s="164">
        <v>0</v>
      </c>
      <c r="K48" s="164">
        <v>29166.67</v>
      </c>
      <c r="L48" s="316">
        <v>35000</v>
      </c>
      <c r="M48" s="213">
        <f>N48*P48</f>
        <v>87500.01</v>
      </c>
      <c r="N48" s="84">
        <v>3</v>
      </c>
      <c r="O48" s="164">
        <v>0</v>
      </c>
      <c r="P48" s="164">
        <v>29166.67</v>
      </c>
      <c r="Q48" s="316">
        <v>35000</v>
      </c>
      <c r="R48" s="213">
        <f>S48*U48</f>
        <v>87500.01</v>
      </c>
      <c r="S48" s="84">
        <v>3</v>
      </c>
      <c r="T48" s="164">
        <v>0</v>
      </c>
      <c r="U48" s="164">
        <v>29166.67</v>
      </c>
      <c r="V48" s="316">
        <v>35000</v>
      </c>
      <c r="W48" s="213">
        <f>X48*Z48</f>
        <v>87500.01</v>
      </c>
      <c r="X48" s="84">
        <v>3</v>
      </c>
      <c r="Y48" s="164">
        <v>0</v>
      </c>
      <c r="Z48" s="164">
        <v>29166.67</v>
      </c>
      <c r="AA48" s="316">
        <v>35000</v>
      </c>
      <c r="AB48" s="213">
        <f>AC48*AE48</f>
        <v>87500.01</v>
      </c>
      <c r="AC48" s="84">
        <v>3</v>
      </c>
      <c r="AD48" s="164">
        <v>0</v>
      </c>
      <c r="AE48" s="164">
        <v>29166.67</v>
      </c>
      <c r="AF48" s="316">
        <v>35000</v>
      </c>
      <c r="AG48" s="273">
        <f>AH48*AJ48</f>
        <v>0</v>
      </c>
      <c r="AH48" s="84">
        <v>0</v>
      </c>
      <c r="AI48" s="164">
        <v>0</v>
      </c>
      <c r="AJ48" s="164">
        <v>0</v>
      </c>
      <c r="AK48" s="212">
        <v>35000</v>
      </c>
      <c r="AL48" s="355">
        <f t="shared" ref="AL48:AL49" si="31">C48+H48+M48+R48+W48+AB48+AG48</f>
        <v>437500.05</v>
      </c>
      <c r="AM48" s="110">
        <v>3</v>
      </c>
      <c r="AN48" s="287">
        <f t="shared" si="28"/>
        <v>437500.05</v>
      </c>
      <c r="AO48" s="377">
        <v>0.8</v>
      </c>
      <c r="AP48" s="304">
        <v>0</v>
      </c>
      <c r="AQ48" s="300">
        <f t="shared" si="29"/>
        <v>350000.04000000004</v>
      </c>
      <c r="AR48" s="72"/>
      <c r="AS48" s="72"/>
      <c r="AT48" s="72"/>
      <c r="AU48" s="72"/>
      <c r="AV48" s="72"/>
      <c r="AW48" s="72"/>
    </row>
    <row r="49" spans="1:49" ht="20.25" customHeight="1" x14ac:dyDescent="0.25">
      <c r="B49" s="145" t="s">
        <v>98</v>
      </c>
      <c r="C49" s="250">
        <f t="shared" si="30"/>
        <v>0</v>
      </c>
      <c r="D49" s="84">
        <v>0</v>
      </c>
      <c r="E49" s="164">
        <v>0</v>
      </c>
      <c r="F49" s="164">
        <v>0</v>
      </c>
      <c r="G49" s="316">
        <v>0</v>
      </c>
      <c r="H49" s="213">
        <f t="shared" ref="H49" si="32">I49*K49</f>
        <v>125000.01</v>
      </c>
      <c r="I49" s="84">
        <v>3</v>
      </c>
      <c r="J49" s="164">
        <v>0</v>
      </c>
      <c r="K49" s="164">
        <v>41666.67</v>
      </c>
      <c r="L49" s="316">
        <v>50000</v>
      </c>
      <c r="M49" s="213">
        <f t="shared" ref="M49" si="33">N49*P49</f>
        <v>125000.01</v>
      </c>
      <c r="N49" s="84">
        <v>3</v>
      </c>
      <c r="O49" s="164">
        <v>0</v>
      </c>
      <c r="P49" s="164">
        <v>41666.67</v>
      </c>
      <c r="Q49" s="316">
        <v>50000</v>
      </c>
      <c r="R49" s="213">
        <f t="shared" ref="R49" si="34">S49*U49</f>
        <v>125000.01</v>
      </c>
      <c r="S49" s="84">
        <v>3</v>
      </c>
      <c r="T49" s="164">
        <v>0</v>
      </c>
      <c r="U49" s="164">
        <v>41666.67</v>
      </c>
      <c r="V49" s="316">
        <v>50000</v>
      </c>
      <c r="W49" s="213">
        <f t="shared" ref="W49" si="35">X49*Z49</f>
        <v>125000.01</v>
      </c>
      <c r="X49" s="84">
        <v>3</v>
      </c>
      <c r="Y49" s="164">
        <v>0</v>
      </c>
      <c r="Z49" s="164">
        <v>41666.67</v>
      </c>
      <c r="AA49" s="316">
        <v>50000</v>
      </c>
      <c r="AB49" s="213">
        <f t="shared" ref="AB49" si="36">AC49*AE49</f>
        <v>125000.01</v>
      </c>
      <c r="AC49" s="84">
        <v>3</v>
      </c>
      <c r="AD49" s="164">
        <v>0</v>
      </c>
      <c r="AE49" s="164">
        <v>41666.67</v>
      </c>
      <c r="AF49" s="316">
        <v>50000</v>
      </c>
      <c r="AG49" s="273">
        <f t="shared" ref="AG49" si="37">AH49*AJ49</f>
        <v>0</v>
      </c>
      <c r="AH49" s="84">
        <v>0</v>
      </c>
      <c r="AI49" s="164">
        <v>0</v>
      </c>
      <c r="AJ49" s="164">
        <v>0</v>
      </c>
      <c r="AK49" s="212">
        <v>50000</v>
      </c>
      <c r="AL49" s="355">
        <f t="shared" si="31"/>
        <v>625000.04999999993</v>
      </c>
      <c r="AM49" s="110">
        <v>3</v>
      </c>
      <c r="AN49" s="287">
        <f t="shared" si="28"/>
        <v>625000.04999999993</v>
      </c>
      <c r="AO49" s="377">
        <v>0.8</v>
      </c>
      <c r="AP49" s="304">
        <v>0</v>
      </c>
      <c r="AQ49" s="300">
        <f t="shared" si="29"/>
        <v>500000.04</v>
      </c>
      <c r="AR49" s="72"/>
      <c r="AS49" s="72"/>
      <c r="AT49" s="72"/>
      <c r="AU49" s="72"/>
      <c r="AV49" s="72"/>
      <c r="AW49" s="72"/>
    </row>
    <row r="50" spans="1:49" ht="20.25" customHeight="1" x14ac:dyDescent="0.25">
      <c r="B50" s="73" t="s">
        <v>226</v>
      </c>
      <c r="C50" s="250">
        <f>SUM(C51:C54)</f>
        <v>0</v>
      </c>
      <c r="D50" s="271"/>
      <c r="E50" s="164"/>
      <c r="F50" s="164"/>
      <c r="G50" s="316"/>
      <c r="H50" s="213">
        <f>SUM(H51:H54)</f>
        <v>450000</v>
      </c>
      <c r="I50" s="271">
        <f>I51+I52+I53+I54</f>
        <v>12</v>
      </c>
      <c r="J50" s="164"/>
      <c r="K50" s="164"/>
      <c r="L50" s="316"/>
      <c r="M50" s="213">
        <f>SUM(M51:M54)</f>
        <v>450000</v>
      </c>
      <c r="N50" s="271">
        <f>N51+N52+N53+N54</f>
        <v>12</v>
      </c>
      <c r="O50" s="164"/>
      <c r="P50" s="164"/>
      <c r="Q50" s="316"/>
      <c r="R50" s="213">
        <f>SUM(R51:R54)</f>
        <v>450000</v>
      </c>
      <c r="S50" s="271">
        <f>S51+S52+S53+S54</f>
        <v>12</v>
      </c>
      <c r="T50" s="164"/>
      <c r="U50" s="164"/>
      <c r="V50" s="316"/>
      <c r="W50" s="213">
        <f>SUM(W51:W54)</f>
        <v>450000</v>
      </c>
      <c r="X50" s="271">
        <f>X51+X52+X53+X54</f>
        <v>12</v>
      </c>
      <c r="Y50" s="164"/>
      <c r="Z50" s="164"/>
      <c r="AA50" s="316"/>
      <c r="AB50" s="213">
        <f>SUM(AB51:AB54)</f>
        <v>450000</v>
      </c>
      <c r="AC50" s="271">
        <f>AC51+AC52+AC53+AC54</f>
        <v>12</v>
      </c>
      <c r="AD50" s="271"/>
      <c r="AE50" s="164"/>
      <c r="AF50" s="316"/>
      <c r="AG50" s="273">
        <f>SUM(AG51:AG54)</f>
        <v>0</v>
      </c>
      <c r="AH50" s="271"/>
      <c r="AI50" s="271"/>
      <c r="AJ50" s="271"/>
      <c r="AK50" s="364"/>
      <c r="AL50" s="367">
        <f>SUM(AL51:AL54)</f>
        <v>2250000</v>
      </c>
      <c r="AM50" s="228">
        <v>12</v>
      </c>
      <c r="AN50" s="288">
        <f t="shared" si="28"/>
        <v>2250000</v>
      </c>
      <c r="AO50" s="377">
        <v>0.8</v>
      </c>
      <c r="AP50" s="304">
        <v>0</v>
      </c>
      <c r="AQ50" s="300">
        <f t="shared" si="29"/>
        <v>1800000</v>
      </c>
      <c r="AR50" s="72"/>
      <c r="AS50" s="72"/>
      <c r="AT50" s="72"/>
      <c r="AU50" s="72"/>
      <c r="AV50" s="72"/>
      <c r="AW50" s="72"/>
    </row>
    <row r="51" spans="1:49" ht="20.25" customHeight="1" x14ac:dyDescent="0.25">
      <c r="B51" s="145" t="s">
        <v>97</v>
      </c>
      <c r="C51" s="250">
        <f>D51*F51</f>
        <v>0</v>
      </c>
      <c r="D51" s="84">
        <v>0</v>
      </c>
      <c r="E51" s="164">
        <v>0</v>
      </c>
      <c r="F51" s="164">
        <v>0</v>
      </c>
      <c r="G51" s="316">
        <v>0</v>
      </c>
      <c r="H51" s="86">
        <f t="shared" ref="H51:H54" si="38">I51*K51</f>
        <v>31500</v>
      </c>
      <c r="I51" s="84">
        <v>4</v>
      </c>
      <c r="J51" s="164">
        <v>0</v>
      </c>
      <c r="K51" s="164">
        <v>7875</v>
      </c>
      <c r="L51" s="316">
        <v>10000</v>
      </c>
      <c r="M51" s="86">
        <f t="shared" ref="M51:M54" si="39">N51*P51</f>
        <v>31500</v>
      </c>
      <c r="N51" s="84">
        <v>4</v>
      </c>
      <c r="O51" s="164">
        <v>0</v>
      </c>
      <c r="P51" s="164">
        <v>7875</v>
      </c>
      <c r="Q51" s="316">
        <v>10000</v>
      </c>
      <c r="R51" s="86">
        <f t="shared" ref="R51:R54" si="40">S51*U51</f>
        <v>31500</v>
      </c>
      <c r="S51" s="84">
        <v>4</v>
      </c>
      <c r="T51" s="164">
        <v>0</v>
      </c>
      <c r="U51" s="164">
        <v>7875</v>
      </c>
      <c r="V51" s="316">
        <v>10000</v>
      </c>
      <c r="W51" s="86">
        <f t="shared" ref="W51:W54" si="41">X51*Z51</f>
        <v>31500</v>
      </c>
      <c r="X51" s="84">
        <v>4</v>
      </c>
      <c r="Y51" s="164">
        <v>0</v>
      </c>
      <c r="Z51" s="164">
        <v>7875</v>
      </c>
      <c r="AA51" s="316">
        <v>10000</v>
      </c>
      <c r="AB51" s="86">
        <f t="shared" ref="AB51:AB54" si="42">AC51*AE51</f>
        <v>31500</v>
      </c>
      <c r="AC51" s="84">
        <v>4</v>
      </c>
      <c r="AD51" s="164">
        <v>0</v>
      </c>
      <c r="AE51" s="164">
        <v>7875</v>
      </c>
      <c r="AF51" s="316">
        <v>10000</v>
      </c>
      <c r="AG51" s="273">
        <f t="shared" ref="AG51:AG54" si="43">AH51*AJ51</f>
        <v>0</v>
      </c>
      <c r="AH51" s="84">
        <v>0</v>
      </c>
      <c r="AI51" s="164">
        <v>0</v>
      </c>
      <c r="AJ51" s="164">
        <v>0</v>
      </c>
      <c r="AK51" s="156">
        <v>10000</v>
      </c>
      <c r="AL51" s="355">
        <f>C51+H51+M51+R51+W51+AB51+AG51</f>
        <v>157500</v>
      </c>
      <c r="AM51" s="228">
        <v>4</v>
      </c>
      <c r="AN51" s="287">
        <f t="shared" si="28"/>
        <v>157500</v>
      </c>
      <c r="AO51" s="377">
        <v>0.8</v>
      </c>
      <c r="AP51" s="304">
        <v>0</v>
      </c>
      <c r="AQ51" s="300">
        <f t="shared" si="29"/>
        <v>126000</v>
      </c>
      <c r="AR51" s="72"/>
      <c r="AS51" s="72"/>
      <c r="AT51" s="72"/>
      <c r="AU51" s="72"/>
      <c r="AV51" s="72"/>
      <c r="AW51" s="72"/>
    </row>
    <row r="52" spans="1:49" ht="20.25" customHeight="1" x14ac:dyDescent="0.25">
      <c r="B52" s="145" t="s">
        <v>99</v>
      </c>
      <c r="C52" s="250">
        <f t="shared" ref="C52:C54" si="44">D52*F52</f>
        <v>0</v>
      </c>
      <c r="D52" s="84">
        <v>0</v>
      </c>
      <c r="E52" s="164">
        <v>0</v>
      </c>
      <c r="F52" s="164">
        <v>0</v>
      </c>
      <c r="G52" s="316">
        <v>0</v>
      </c>
      <c r="H52" s="86">
        <f t="shared" si="38"/>
        <v>81000</v>
      </c>
      <c r="I52" s="84">
        <v>4</v>
      </c>
      <c r="J52" s="164">
        <v>0</v>
      </c>
      <c r="K52" s="164">
        <v>20250</v>
      </c>
      <c r="L52" s="316">
        <v>50000</v>
      </c>
      <c r="M52" s="86">
        <f t="shared" si="39"/>
        <v>81000</v>
      </c>
      <c r="N52" s="84">
        <v>4</v>
      </c>
      <c r="O52" s="164">
        <v>0</v>
      </c>
      <c r="P52" s="164">
        <v>20250</v>
      </c>
      <c r="Q52" s="316">
        <v>50000</v>
      </c>
      <c r="R52" s="86">
        <f t="shared" si="40"/>
        <v>81000</v>
      </c>
      <c r="S52" s="84">
        <v>4</v>
      </c>
      <c r="T52" s="164">
        <v>0</v>
      </c>
      <c r="U52" s="164">
        <v>20250</v>
      </c>
      <c r="V52" s="316">
        <v>50000</v>
      </c>
      <c r="W52" s="86">
        <f t="shared" si="41"/>
        <v>81000</v>
      </c>
      <c r="X52" s="84">
        <v>4</v>
      </c>
      <c r="Y52" s="164">
        <v>0</v>
      </c>
      <c r="Z52" s="164">
        <v>20250</v>
      </c>
      <c r="AA52" s="316">
        <v>50000</v>
      </c>
      <c r="AB52" s="86">
        <f t="shared" si="42"/>
        <v>81000</v>
      </c>
      <c r="AC52" s="84">
        <v>4</v>
      </c>
      <c r="AD52" s="164">
        <v>0</v>
      </c>
      <c r="AE52" s="164">
        <v>20250</v>
      </c>
      <c r="AF52" s="316">
        <v>50000</v>
      </c>
      <c r="AG52" s="273">
        <f t="shared" si="43"/>
        <v>0</v>
      </c>
      <c r="AH52" s="84">
        <v>0</v>
      </c>
      <c r="AI52" s="164">
        <v>0</v>
      </c>
      <c r="AJ52" s="164">
        <v>0</v>
      </c>
      <c r="AK52" s="156">
        <v>50000</v>
      </c>
      <c r="AL52" s="355">
        <f t="shared" ref="AL52:AL54" si="45">C52+H52+M52+R52+W52+AB52+AG52</f>
        <v>405000</v>
      </c>
      <c r="AM52" s="155">
        <v>4</v>
      </c>
      <c r="AN52" s="287">
        <f t="shared" si="28"/>
        <v>405000</v>
      </c>
      <c r="AO52" s="377">
        <v>0.8</v>
      </c>
      <c r="AP52" s="304">
        <v>0</v>
      </c>
      <c r="AQ52" s="300">
        <f t="shared" si="29"/>
        <v>324000</v>
      </c>
      <c r="AR52" s="72"/>
      <c r="AS52" s="72"/>
      <c r="AT52" s="72"/>
      <c r="AU52" s="72"/>
      <c r="AV52" s="72"/>
      <c r="AW52" s="72"/>
    </row>
    <row r="53" spans="1:49" ht="20.25" customHeight="1" x14ac:dyDescent="0.25">
      <c r="B53" s="145" t="s">
        <v>98</v>
      </c>
      <c r="C53" s="250">
        <f t="shared" si="44"/>
        <v>0</v>
      </c>
      <c r="D53" s="84">
        <v>0</v>
      </c>
      <c r="E53" s="164">
        <v>0</v>
      </c>
      <c r="F53" s="164">
        <v>0</v>
      </c>
      <c r="G53" s="316">
        <v>0</v>
      </c>
      <c r="H53" s="86">
        <f t="shared" si="38"/>
        <v>112500</v>
      </c>
      <c r="I53" s="84">
        <v>2</v>
      </c>
      <c r="J53" s="164">
        <v>0</v>
      </c>
      <c r="K53" s="164">
        <v>56250</v>
      </c>
      <c r="L53" s="316">
        <v>100000</v>
      </c>
      <c r="M53" s="86">
        <f t="shared" si="39"/>
        <v>112500</v>
      </c>
      <c r="N53" s="84">
        <v>2</v>
      </c>
      <c r="O53" s="164">
        <v>0</v>
      </c>
      <c r="P53" s="164">
        <v>56250</v>
      </c>
      <c r="Q53" s="316">
        <v>100000</v>
      </c>
      <c r="R53" s="86">
        <f t="shared" si="40"/>
        <v>112500</v>
      </c>
      <c r="S53" s="84">
        <v>2</v>
      </c>
      <c r="T53" s="164">
        <v>0</v>
      </c>
      <c r="U53" s="164">
        <v>56250</v>
      </c>
      <c r="V53" s="316">
        <v>100000</v>
      </c>
      <c r="W53" s="86">
        <f t="shared" si="41"/>
        <v>112500</v>
      </c>
      <c r="X53" s="84">
        <v>2</v>
      </c>
      <c r="Y53" s="164">
        <v>0</v>
      </c>
      <c r="Z53" s="164">
        <v>56250</v>
      </c>
      <c r="AA53" s="316">
        <v>100000</v>
      </c>
      <c r="AB53" s="86">
        <f t="shared" si="42"/>
        <v>112500</v>
      </c>
      <c r="AC53" s="84">
        <v>2</v>
      </c>
      <c r="AD53" s="164">
        <v>0</v>
      </c>
      <c r="AE53" s="164">
        <v>56250</v>
      </c>
      <c r="AF53" s="316">
        <v>100000</v>
      </c>
      <c r="AG53" s="273">
        <f t="shared" si="43"/>
        <v>0</v>
      </c>
      <c r="AH53" s="84">
        <v>0</v>
      </c>
      <c r="AI53" s="164">
        <v>0</v>
      </c>
      <c r="AJ53" s="164">
        <v>0</v>
      </c>
      <c r="AK53" s="156">
        <v>100000</v>
      </c>
      <c r="AL53" s="355">
        <f t="shared" si="45"/>
        <v>562500</v>
      </c>
      <c r="AM53" s="155">
        <v>2</v>
      </c>
      <c r="AN53" s="287">
        <f t="shared" si="28"/>
        <v>562500</v>
      </c>
      <c r="AO53" s="377">
        <v>0.8</v>
      </c>
      <c r="AP53" s="304">
        <v>0</v>
      </c>
      <c r="AQ53" s="300">
        <f t="shared" si="29"/>
        <v>450000</v>
      </c>
      <c r="AR53" s="72"/>
      <c r="AS53" s="72"/>
      <c r="AT53" s="72"/>
      <c r="AU53" s="72"/>
      <c r="AV53" s="72"/>
      <c r="AW53" s="72"/>
    </row>
    <row r="54" spans="1:49" ht="20.25" customHeight="1" x14ac:dyDescent="0.25">
      <c r="B54" s="145" t="s">
        <v>100</v>
      </c>
      <c r="C54" s="250">
        <f t="shared" si="44"/>
        <v>0</v>
      </c>
      <c r="D54" s="84">
        <v>0</v>
      </c>
      <c r="E54" s="164">
        <v>0</v>
      </c>
      <c r="F54" s="164">
        <v>0</v>
      </c>
      <c r="G54" s="316">
        <v>0</v>
      </c>
      <c r="H54" s="86">
        <f t="shared" si="38"/>
        <v>225000</v>
      </c>
      <c r="I54" s="84">
        <v>2</v>
      </c>
      <c r="J54" s="164">
        <v>0</v>
      </c>
      <c r="K54" s="164">
        <v>112500</v>
      </c>
      <c r="L54" s="316">
        <v>200000</v>
      </c>
      <c r="M54" s="86">
        <f t="shared" si="39"/>
        <v>225000</v>
      </c>
      <c r="N54" s="84">
        <v>2</v>
      </c>
      <c r="O54" s="164">
        <v>0</v>
      </c>
      <c r="P54" s="164">
        <v>112500</v>
      </c>
      <c r="Q54" s="316">
        <v>200000</v>
      </c>
      <c r="R54" s="86">
        <f t="shared" si="40"/>
        <v>225000</v>
      </c>
      <c r="S54" s="84">
        <v>2</v>
      </c>
      <c r="T54" s="164">
        <v>0</v>
      </c>
      <c r="U54" s="164">
        <v>112500</v>
      </c>
      <c r="V54" s="316">
        <v>200000</v>
      </c>
      <c r="W54" s="86">
        <f t="shared" si="41"/>
        <v>225000</v>
      </c>
      <c r="X54" s="84">
        <v>2</v>
      </c>
      <c r="Y54" s="164">
        <v>0</v>
      </c>
      <c r="Z54" s="164">
        <v>112500</v>
      </c>
      <c r="AA54" s="316">
        <v>200000</v>
      </c>
      <c r="AB54" s="86">
        <f t="shared" si="42"/>
        <v>225000</v>
      </c>
      <c r="AC54" s="84">
        <v>2</v>
      </c>
      <c r="AD54" s="164">
        <v>0</v>
      </c>
      <c r="AE54" s="164">
        <v>112500</v>
      </c>
      <c r="AF54" s="316">
        <v>200000</v>
      </c>
      <c r="AG54" s="273">
        <f t="shared" si="43"/>
        <v>0</v>
      </c>
      <c r="AH54" s="84">
        <v>0</v>
      </c>
      <c r="AI54" s="164">
        <v>0</v>
      </c>
      <c r="AJ54" s="164">
        <v>0</v>
      </c>
      <c r="AK54" s="156">
        <v>200000</v>
      </c>
      <c r="AL54" s="355">
        <f t="shared" si="45"/>
        <v>1125000</v>
      </c>
      <c r="AM54" s="155">
        <v>2</v>
      </c>
      <c r="AN54" s="287">
        <f t="shared" si="28"/>
        <v>1125000</v>
      </c>
      <c r="AO54" s="377">
        <v>0.8</v>
      </c>
      <c r="AP54" s="304">
        <v>0</v>
      </c>
      <c r="AQ54" s="300">
        <f t="shared" si="29"/>
        <v>900000</v>
      </c>
      <c r="AR54" s="72"/>
      <c r="AS54" s="72"/>
      <c r="AT54" s="72"/>
      <c r="AU54" s="72"/>
      <c r="AV54" s="72"/>
      <c r="AW54" s="72"/>
    </row>
    <row r="55" spans="1:49" ht="20.25" customHeight="1" x14ac:dyDescent="0.25">
      <c r="B55" s="73" t="s">
        <v>227</v>
      </c>
      <c r="C55" s="250">
        <f>SUM(C56:C59)</f>
        <v>0</v>
      </c>
      <c r="D55" s="271"/>
      <c r="E55" s="164"/>
      <c r="F55" s="164"/>
      <c r="G55" s="316"/>
      <c r="H55" s="213">
        <f>SUM(H56:H59)</f>
        <v>151332</v>
      </c>
      <c r="I55" s="271">
        <f>I56+I57+I58</f>
        <v>7</v>
      </c>
      <c r="J55" s="164"/>
      <c r="K55" s="164"/>
      <c r="L55" s="316"/>
      <c r="M55" s="213">
        <f>SUM(M56:M59)</f>
        <v>151332</v>
      </c>
      <c r="N55" s="271">
        <f>N56+N57+N58</f>
        <v>7</v>
      </c>
      <c r="O55" s="164"/>
      <c r="P55" s="164"/>
      <c r="Q55" s="316"/>
      <c r="R55" s="213">
        <f>SUM(R56:R59)</f>
        <v>151332</v>
      </c>
      <c r="S55" s="271">
        <f>S56+S57+S58</f>
        <v>7</v>
      </c>
      <c r="T55" s="164"/>
      <c r="U55" s="164"/>
      <c r="V55" s="316"/>
      <c r="W55" s="213">
        <f>SUM(W56:W59)</f>
        <v>151332</v>
      </c>
      <c r="X55" s="271">
        <f>X56+X57+X58</f>
        <v>7</v>
      </c>
      <c r="Y55" s="164"/>
      <c r="Z55" s="164"/>
      <c r="AA55" s="316"/>
      <c r="AB55" s="213">
        <f>SUM(AB56:AB59)</f>
        <v>132938</v>
      </c>
      <c r="AC55" s="271">
        <f>AC56+AC57+AC58</f>
        <v>6</v>
      </c>
      <c r="AD55" s="271"/>
      <c r="AE55" s="164"/>
      <c r="AF55" s="316"/>
      <c r="AG55" s="273">
        <f>SUM(AG56:AG59)</f>
        <v>0</v>
      </c>
      <c r="AH55" s="271"/>
      <c r="AI55" s="271"/>
      <c r="AJ55" s="271"/>
      <c r="AK55" s="364"/>
      <c r="AL55" s="367">
        <f>SUM(AL56:AL58)</f>
        <v>738266</v>
      </c>
      <c r="AM55" s="228">
        <f>AM56+AM57+AM58</f>
        <v>34</v>
      </c>
      <c r="AN55" s="288">
        <f t="shared" si="28"/>
        <v>738266</v>
      </c>
      <c r="AO55" s="377">
        <v>0.8</v>
      </c>
      <c r="AP55" s="304">
        <v>0</v>
      </c>
      <c r="AQ55" s="300">
        <f t="shared" si="29"/>
        <v>590612.80000000005</v>
      </c>
      <c r="AR55" s="72"/>
      <c r="AS55" s="72"/>
      <c r="AT55" s="72"/>
      <c r="AU55" s="72"/>
      <c r="AV55" s="72"/>
      <c r="AW55" s="72"/>
    </row>
    <row r="56" spans="1:49" ht="20.25" customHeight="1" x14ac:dyDescent="0.25">
      <c r="B56" s="113" t="s">
        <v>221</v>
      </c>
      <c r="C56" s="111">
        <f t="shared" ref="C56:C58" si="46">D56*F56</f>
        <v>0</v>
      </c>
      <c r="D56" s="101">
        <v>0</v>
      </c>
      <c r="E56" s="252">
        <v>0</v>
      </c>
      <c r="F56" s="252">
        <v>0</v>
      </c>
      <c r="G56" s="318">
        <v>0</v>
      </c>
      <c r="H56" s="111">
        <f t="shared" ref="H56:H58" si="47">I56*K56</f>
        <v>63400</v>
      </c>
      <c r="I56" s="101">
        <v>2</v>
      </c>
      <c r="J56" s="252">
        <v>0</v>
      </c>
      <c r="K56" s="252">
        <v>31700</v>
      </c>
      <c r="L56" s="318">
        <v>32050</v>
      </c>
      <c r="M56" s="111">
        <f t="shared" ref="M56:M58" si="48">N56*P56</f>
        <v>63400</v>
      </c>
      <c r="N56" s="101">
        <v>2</v>
      </c>
      <c r="O56" s="252">
        <v>0</v>
      </c>
      <c r="P56" s="252">
        <v>31700</v>
      </c>
      <c r="Q56" s="318">
        <v>32050</v>
      </c>
      <c r="R56" s="111">
        <f t="shared" ref="R56:R58" si="49">S56*U56</f>
        <v>63400</v>
      </c>
      <c r="S56" s="101">
        <v>2</v>
      </c>
      <c r="T56" s="252">
        <v>0</v>
      </c>
      <c r="U56" s="252">
        <v>31700</v>
      </c>
      <c r="V56" s="318">
        <v>32050</v>
      </c>
      <c r="W56" s="111">
        <f t="shared" ref="W56:W58" si="50">X56*Z56</f>
        <v>63400</v>
      </c>
      <c r="X56" s="101">
        <v>2</v>
      </c>
      <c r="Y56" s="252">
        <v>0</v>
      </c>
      <c r="Z56" s="252">
        <v>31700</v>
      </c>
      <c r="AA56" s="318">
        <v>32050</v>
      </c>
      <c r="AB56" s="111">
        <f t="shared" ref="AB56:AB58" si="51">AC56*AE56</f>
        <v>63400</v>
      </c>
      <c r="AC56" s="101">
        <v>2</v>
      </c>
      <c r="AD56" s="252">
        <v>0</v>
      </c>
      <c r="AE56" s="252">
        <v>31700</v>
      </c>
      <c r="AF56" s="318">
        <v>32050</v>
      </c>
      <c r="AG56" s="111">
        <f t="shared" ref="AG56:AG58" si="52">AH56*AJ56</f>
        <v>0</v>
      </c>
      <c r="AH56" s="101">
        <v>0</v>
      </c>
      <c r="AI56" s="252">
        <v>0</v>
      </c>
      <c r="AJ56" s="252">
        <v>0</v>
      </c>
      <c r="AK56" s="318">
        <v>0</v>
      </c>
      <c r="AL56" s="365">
        <f t="shared" ref="AL56:AL58" si="53">C56+H56+M56+R56+W56+AB56+AG56</f>
        <v>317000</v>
      </c>
      <c r="AM56" s="101">
        <f t="shared" ref="AM56:AM58" si="54">D56++I56+N56+S56+X56+AC56+AH56</f>
        <v>10</v>
      </c>
      <c r="AN56" s="253">
        <f t="shared" ref="AN56:AN58" si="55">AL56+AP56</f>
        <v>317000</v>
      </c>
      <c r="AO56" s="194">
        <v>0.8</v>
      </c>
      <c r="AP56" s="253">
        <v>0</v>
      </c>
      <c r="AQ56" s="300">
        <f t="shared" ref="AQ56:AQ58" si="56">AL56*AO56</f>
        <v>253600</v>
      </c>
      <c r="AR56" s="72"/>
      <c r="AS56" s="72"/>
      <c r="AT56" s="72"/>
      <c r="AU56" s="72"/>
      <c r="AV56" s="72"/>
      <c r="AW56" s="72"/>
    </row>
    <row r="57" spans="1:49" ht="20.25" customHeight="1" x14ac:dyDescent="0.25">
      <c r="B57" s="113" t="s">
        <v>222</v>
      </c>
      <c r="C57" s="111">
        <f t="shared" si="46"/>
        <v>0</v>
      </c>
      <c r="D57" s="101">
        <v>0</v>
      </c>
      <c r="E57" s="252">
        <v>0</v>
      </c>
      <c r="F57" s="252">
        <v>0</v>
      </c>
      <c r="G57" s="318">
        <v>0</v>
      </c>
      <c r="H57" s="111">
        <f t="shared" si="47"/>
        <v>32750</v>
      </c>
      <c r="I57" s="101">
        <v>2</v>
      </c>
      <c r="J57" s="252">
        <v>0</v>
      </c>
      <c r="K57" s="252">
        <v>16375</v>
      </c>
      <c r="L57" s="318">
        <v>18000</v>
      </c>
      <c r="M57" s="111">
        <f t="shared" si="48"/>
        <v>32750</v>
      </c>
      <c r="N57" s="101">
        <v>2</v>
      </c>
      <c r="O57" s="252">
        <v>0</v>
      </c>
      <c r="P57" s="252">
        <v>16375</v>
      </c>
      <c r="Q57" s="318">
        <v>18000</v>
      </c>
      <c r="R57" s="111">
        <f t="shared" si="49"/>
        <v>32750</v>
      </c>
      <c r="S57" s="101">
        <v>2</v>
      </c>
      <c r="T57" s="252">
        <v>0</v>
      </c>
      <c r="U57" s="252">
        <v>16375</v>
      </c>
      <c r="V57" s="318">
        <v>18000</v>
      </c>
      <c r="W57" s="111">
        <f t="shared" si="50"/>
        <v>32750</v>
      </c>
      <c r="X57" s="101">
        <v>2</v>
      </c>
      <c r="Y57" s="252">
        <v>0</v>
      </c>
      <c r="Z57" s="252">
        <v>16375</v>
      </c>
      <c r="AA57" s="318">
        <v>18000</v>
      </c>
      <c r="AB57" s="111">
        <f t="shared" si="51"/>
        <v>32750</v>
      </c>
      <c r="AC57" s="101">
        <v>2</v>
      </c>
      <c r="AD57" s="252">
        <v>0</v>
      </c>
      <c r="AE57" s="252">
        <v>16375</v>
      </c>
      <c r="AF57" s="318">
        <v>18000</v>
      </c>
      <c r="AG57" s="111">
        <f t="shared" si="52"/>
        <v>0</v>
      </c>
      <c r="AH57" s="101">
        <v>0</v>
      </c>
      <c r="AI57" s="252">
        <v>0</v>
      </c>
      <c r="AJ57" s="252">
        <v>0</v>
      </c>
      <c r="AK57" s="318">
        <v>0</v>
      </c>
      <c r="AL57" s="365">
        <f t="shared" si="53"/>
        <v>163750</v>
      </c>
      <c r="AM57" s="101">
        <f t="shared" si="54"/>
        <v>10</v>
      </c>
      <c r="AN57" s="253">
        <f t="shared" si="55"/>
        <v>163750</v>
      </c>
      <c r="AO57" s="194">
        <v>0.8</v>
      </c>
      <c r="AP57" s="253">
        <v>0</v>
      </c>
      <c r="AQ57" s="300">
        <f t="shared" si="56"/>
        <v>131000</v>
      </c>
      <c r="AR57" s="72"/>
      <c r="AS57" s="72"/>
      <c r="AT57" s="72"/>
      <c r="AU57" s="72"/>
      <c r="AV57" s="72"/>
      <c r="AW57" s="72"/>
    </row>
    <row r="58" spans="1:49" ht="20.25" customHeight="1" thickBot="1" x14ac:dyDescent="0.3">
      <c r="B58" s="113" t="s">
        <v>223</v>
      </c>
      <c r="C58" s="111">
        <f t="shared" si="46"/>
        <v>0</v>
      </c>
      <c r="D58" s="101">
        <v>0</v>
      </c>
      <c r="E58" s="252">
        <v>0</v>
      </c>
      <c r="F58" s="252">
        <v>0</v>
      </c>
      <c r="G58" s="318">
        <v>0</v>
      </c>
      <c r="H58" s="111">
        <f t="shared" si="47"/>
        <v>55182</v>
      </c>
      <c r="I58" s="101">
        <v>3</v>
      </c>
      <c r="J58" s="252">
        <v>0</v>
      </c>
      <c r="K58" s="252">
        <v>18394</v>
      </c>
      <c r="L58" s="318">
        <v>40000</v>
      </c>
      <c r="M58" s="111">
        <f t="shared" si="48"/>
        <v>55182</v>
      </c>
      <c r="N58" s="101">
        <v>3</v>
      </c>
      <c r="O58" s="252">
        <v>0</v>
      </c>
      <c r="P58" s="252">
        <v>18394</v>
      </c>
      <c r="Q58" s="318">
        <v>40000</v>
      </c>
      <c r="R58" s="111">
        <f t="shared" si="49"/>
        <v>55182</v>
      </c>
      <c r="S58" s="101">
        <v>3</v>
      </c>
      <c r="T58" s="252">
        <v>0</v>
      </c>
      <c r="U58" s="252">
        <v>18394</v>
      </c>
      <c r="V58" s="318">
        <v>40000</v>
      </c>
      <c r="W58" s="111">
        <f t="shared" si="50"/>
        <v>55182</v>
      </c>
      <c r="X58" s="101">
        <v>3</v>
      </c>
      <c r="Y58" s="252">
        <v>0</v>
      </c>
      <c r="Z58" s="252">
        <v>18394</v>
      </c>
      <c r="AA58" s="318">
        <v>40000</v>
      </c>
      <c r="AB58" s="111">
        <f t="shared" si="51"/>
        <v>36788</v>
      </c>
      <c r="AC58" s="101">
        <v>2</v>
      </c>
      <c r="AD58" s="252">
        <v>0</v>
      </c>
      <c r="AE58" s="252">
        <v>18394</v>
      </c>
      <c r="AF58" s="318">
        <v>40000</v>
      </c>
      <c r="AG58" s="111">
        <f t="shared" si="52"/>
        <v>0</v>
      </c>
      <c r="AH58" s="101">
        <v>0</v>
      </c>
      <c r="AI58" s="252">
        <v>0</v>
      </c>
      <c r="AJ58" s="252">
        <v>0</v>
      </c>
      <c r="AK58" s="318">
        <v>0</v>
      </c>
      <c r="AL58" s="365">
        <f t="shared" si="53"/>
        <v>257516</v>
      </c>
      <c r="AM58" s="101">
        <f t="shared" si="54"/>
        <v>14</v>
      </c>
      <c r="AN58" s="253">
        <f t="shared" si="55"/>
        <v>257516</v>
      </c>
      <c r="AO58" s="194">
        <v>0.8</v>
      </c>
      <c r="AP58" s="253">
        <v>0</v>
      </c>
      <c r="AQ58" s="300">
        <f t="shared" si="56"/>
        <v>206012.80000000002</v>
      </c>
      <c r="AR58" s="72"/>
      <c r="AS58" s="72"/>
      <c r="AT58" s="72"/>
      <c r="AU58" s="72"/>
      <c r="AV58" s="72"/>
      <c r="AW58" s="72"/>
    </row>
    <row r="59" spans="1:49" ht="35.1" customHeight="1" x14ac:dyDescent="0.25">
      <c r="A59">
        <v>99</v>
      </c>
      <c r="B59" s="42" t="s">
        <v>43</v>
      </c>
      <c r="C59" s="474"/>
      <c r="D59" s="496"/>
      <c r="E59" s="496"/>
      <c r="F59" s="496"/>
      <c r="G59" s="496"/>
      <c r="H59" s="496"/>
      <c r="I59" s="496"/>
      <c r="J59" s="496"/>
      <c r="K59" s="496"/>
      <c r="L59" s="496"/>
      <c r="M59" s="496"/>
      <c r="N59" s="496"/>
      <c r="O59" s="496"/>
      <c r="P59" s="496"/>
      <c r="Q59" s="496"/>
      <c r="R59" s="496"/>
      <c r="S59" s="496"/>
      <c r="T59" s="496"/>
      <c r="U59" s="496"/>
      <c r="V59" s="496"/>
      <c r="W59" s="496"/>
      <c r="X59" s="496"/>
      <c r="Y59" s="496"/>
      <c r="Z59" s="496"/>
      <c r="AA59" s="496"/>
      <c r="AB59" s="496"/>
      <c r="AC59" s="496"/>
      <c r="AD59" s="496"/>
      <c r="AE59" s="496"/>
      <c r="AF59" s="496"/>
      <c r="AG59" s="496"/>
      <c r="AH59" s="496"/>
      <c r="AI59" s="496"/>
      <c r="AJ59" s="496"/>
      <c r="AK59" s="497"/>
      <c r="AL59" s="360"/>
      <c r="AM59" s="190"/>
      <c r="AN59" s="291">
        <f t="shared" si="1"/>
        <v>0</v>
      </c>
      <c r="AO59" s="190"/>
      <c r="AP59" s="190"/>
      <c r="AQ59" s="300"/>
      <c r="AR59" s="72"/>
      <c r="AS59" s="72"/>
      <c r="AT59" s="72"/>
      <c r="AU59" s="72"/>
      <c r="AV59" s="72"/>
      <c r="AW59" s="72"/>
    </row>
    <row r="60" spans="1:49" ht="30" customHeight="1" thickBot="1" x14ac:dyDescent="0.3">
      <c r="A60">
        <v>100</v>
      </c>
      <c r="B60" s="35" t="s">
        <v>6</v>
      </c>
      <c r="C60" s="270">
        <f>SUM(C61:C62)</f>
        <v>0</v>
      </c>
      <c r="D60" s="75">
        <f>SUM(D61:D62)</f>
        <v>0</v>
      </c>
      <c r="E60" s="76"/>
      <c r="F60" s="159"/>
      <c r="G60" s="117"/>
      <c r="H60" s="270">
        <f>SUM(H61:H62)</f>
        <v>5854975</v>
      </c>
      <c r="I60" s="75">
        <f>SUM(I61:I62)</f>
        <v>167285</v>
      </c>
      <c r="J60" s="76"/>
      <c r="K60" s="76"/>
      <c r="L60" s="117"/>
      <c r="M60" s="270">
        <f>SUM(M61:M62)</f>
        <v>5854975</v>
      </c>
      <c r="N60" s="75">
        <f>SUM(N61:N62)</f>
        <v>167285</v>
      </c>
      <c r="O60" s="76"/>
      <c r="P60" s="76"/>
      <c r="Q60" s="335"/>
      <c r="R60" s="336">
        <f>SUM(R61:R62)</f>
        <v>0</v>
      </c>
      <c r="S60" s="75">
        <f>SUM(S61:S62)</f>
        <v>0</v>
      </c>
      <c r="T60" s="76"/>
      <c r="U60" s="76"/>
      <c r="V60" s="117"/>
      <c r="W60" s="270">
        <f>SUM(W61:W62)</f>
        <v>0</v>
      </c>
      <c r="X60" s="75">
        <f>SUM(X61:X62)</f>
        <v>0</v>
      </c>
      <c r="Y60" s="76"/>
      <c r="Z60" s="76"/>
      <c r="AA60" s="117"/>
      <c r="AB60" s="270">
        <f>SUM(AB61:AB62)</f>
        <v>0</v>
      </c>
      <c r="AC60" s="75">
        <f>SUM(AC61:AC62)</f>
        <v>0</v>
      </c>
      <c r="AD60" s="76"/>
      <c r="AE60" s="159"/>
      <c r="AF60" s="335"/>
      <c r="AG60" s="336">
        <f>SUM(AG61:AG62)</f>
        <v>0</v>
      </c>
      <c r="AH60" s="75">
        <f>SUM(AH61:AH62)</f>
        <v>0</v>
      </c>
      <c r="AI60" s="76"/>
      <c r="AJ60" s="76"/>
      <c r="AK60" s="117"/>
      <c r="AL60" s="327">
        <f t="shared" si="27"/>
        <v>11709950</v>
      </c>
      <c r="AM60" s="80">
        <v>167285</v>
      </c>
      <c r="AN60" s="222">
        <f t="shared" si="1"/>
        <v>11709950</v>
      </c>
      <c r="AO60" s="185">
        <v>0.65</v>
      </c>
      <c r="AP60" s="302">
        <v>0</v>
      </c>
      <c r="AQ60" s="230">
        <f t="shared" si="0"/>
        <v>7611467.5</v>
      </c>
      <c r="AR60" s="72"/>
      <c r="AS60" s="72"/>
      <c r="AT60" s="72"/>
      <c r="AU60" s="72"/>
      <c r="AV60" s="72"/>
      <c r="AW60" s="72"/>
    </row>
    <row r="61" spans="1:49" ht="30" customHeight="1" x14ac:dyDescent="0.25">
      <c r="B61" s="145" t="s">
        <v>92</v>
      </c>
      <c r="C61" s="86">
        <f>D61*F61</f>
        <v>0</v>
      </c>
      <c r="D61" s="157">
        <v>0</v>
      </c>
      <c r="E61" s="164">
        <v>0</v>
      </c>
      <c r="F61" s="164">
        <v>0</v>
      </c>
      <c r="G61" s="316">
        <v>0</v>
      </c>
      <c r="H61" s="86">
        <f>I61*K61</f>
        <v>5854975</v>
      </c>
      <c r="I61" s="84">
        <v>167285</v>
      </c>
      <c r="J61" s="316">
        <v>0</v>
      </c>
      <c r="K61" s="164">
        <v>35</v>
      </c>
      <c r="L61" s="316">
        <v>0</v>
      </c>
      <c r="M61" s="86">
        <f>N61*P61</f>
        <v>5854975</v>
      </c>
      <c r="N61" s="84">
        <v>167285</v>
      </c>
      <c r="O61" s="316">
        <v>0</v>
      </c>
      <c r="P61" s="164">
        <v>35</v>
      </c>
      <c r="Q61" s="316">
        <v>0</v>
      </c>
      <c r="R61" s="338">
        <f>S61*U61</f>
        <v>0</v>
      </c>
      <c r="S61" s="157">
        <v>0</v>
      </c>
      <c r="T61" s="164">
        <v>0</v>
      </c>
      <c r="U61" s="164">
        <v>0</v>
      </c>
      <c r="V61" s="337">
        <v>0</v>
      </c>
      <c r="W61" s="338">
        <f>X61*Z61</f>
        <v>0</v>
      </c>
      <c r="X61" s="157">
        <v>0</v>
      </c>
      <c r="Y61" s="164">
        <v>0</v>
      </c>
      <c r="Z61" s="164">
        <v>0</v>
      </c>
      <c r="AA61" s="316">
        <v>0</v>
      </c>
      <c r="AB61" s="86">
        <f>AC61*AE61</f>
        <v>0</v>
      </c>
      <c r="AC61" s="157">
        <v>0</v>
      </c>
      <c r="AD61" s="164">
        <v>0</v>
      </c>
      <c r="AE61" s="164">
        <v>0</v>
      </c>
      <c r="AF61" s="337">
        <v>0</v>
      </c>
      <c r="AG61" s="338">
        <f>AH61*AJ61</f>
        <v>0</v>
      </c>
      <c r="AH61" s="157">
        <v>0</v>
      </c>
      <c r="AI61" s="164">
        <v>0</v>
      </c>
      <c r="AJ61" s="164">
        <v>0</v>
      </c>
      <c r="AK61" s="316">
        <v>0</v>
      </c>
      <c r="AL61" s="361">
        <f t="shared" si="27"/>
        <v>11709950</v>
      </c>
      <c r="AM61" s="147">
        <v>167285</v>
      </c>
      <c r="AN61" s="286">
        <f t="shared" si="1"/>
        <v>11709950</v>
      </c>
      <c r="AO61" s="191">
        <v>0.65</v>
      </c>
      <c r="AP61" s="304">
        <v>0</v>
      </c>
      <c r="AQ61" s="300">
        <f t="shared" si="0"/>
        <v>7611467.5</v>
      </c>
      <c r="AR61" s="72"/>
      <c r="AS61" s="72"/>
      <c r="AT61" s="72"/>
      <c r="AU61" s="72"/>
      <c r="AV61" s="72"/>
      <c r="AW61" s="72"/>
    </row>
    <row r="62" spans="1:49" ht="30" customHeight="1" thickBot="1" x14ac:dyDescent="0.3">
      <c r="B62" s="146" t="s">
        <v>93</v>
      </c>
      <c r="C62" s="65"/>
      <c r="D62" s="66"/>
      <c r="E62" s="234"/>
      <c r="F62" s="235"/>
      <c r="G62" s="321"/>
      <c r="H62" s="320"/>
      <c r="I62" s="234"/>
      <c r="J62" s="234"/>
      <c r="K62" s="235"/>
      <c r="L62" s="236"/>
      <c r="M62" s="247"/>
      <c r="N62" s="234"/>
      <c r="O62" s="234"/>
      <c r="P62" s="235"/>
      <c r="Q62" s="236"/>
      <c r="R62" s="247"/>
      <c r="S62" s="234"/>
      <c r="T62" s="234"/>
      <c r="U62" s="235"/>
      <c r="V62" s="236"/>
      <c r="W62" s="247"/>
      <c r="X62" s="234"/>
      <c r="Y62" s="234"/>
      <c r="Z62" s="235"/>
      <c r="AA62" s="321"/>
      <c r="AB62" s="320"/>
      <c r="AC62" s="234"/>
      <c r="AD62" s="234"/>
      <c r="AE62" s="235"/>
      <c r="AF62" s="236"/>
      <c r="AG62" s="247"/>
      <c r="AH62" s="234"/>
      <c r="AI62" s="234"/>
      <c r="AJ62" s="235"/>
      <c r="AK62" s="236"/>
      <c r="AL62" s="362"/>
      <c r="AM62" s="248"/>
      <c r="AN62" s="284"/>
      <c r="AO62" s="284"/>
      <c r="AP62" s="284"/>
      <c r="AQ62" s="284"/>
      <c r="AR62" s="72"/>
      <c r="AS62" s="72"/>
      <c r="AT62" s="72"/>
      <c r="AU62" s="72"/>
      <c r="AV62" s="72"/>
      <c r="AW62" s="72"/>
    </row>
    <row r="63" spans="1:49" ht="35.1" customHeight="1" x14ac:dyDescent="0.25">
      <c r="A63">
        <v>101</v>
      </c>
      <c r="B63" s="42" t="s">
        <v>44</v>
      </c>
      <c r="C63" s="474"/>
      <c r="D63" s="482"/>
      <c r="E63" s="482"/>
      <c r="F63" s="482"/>
      <c r="G63" s="482"/>
      <c r="H63" s="482"/>
      <c r="I63" s="482"/>
      <c r="J63" s="482"/>
      <c r="K63" s="482"/>
      <c r="L63" s="482"/>
      <c r="M63" s="482"/>
      <c r="N63" s="482"/>
      <c r="O63" s="482"/>
      <c r="P63" s="482"/>
      <c r="Q63" s="482"/>
      <c r="R63" s="482"/>
      <c r="S63" s="482"/>
      <c r="T63" s="482"/>
      <c r="U63" s="482"/>
      <c r="V63" s="482"/>
      <c r="W63" s="482"/>
      <c r="X63" s="482"/>
      <c r="Y63" s="482"/>
      <c r="Z63" s="482"/>
      <c r="AA63" s="482"/>
      <c r="AB63" s="482"/>
      <c r="AC63" s="482"/>
      <c r="AD63" s="482"/>
      <c r="AE63" s="482"/>
      <c r="AF63" s="482"/>
      <c r="AG63" s="482"/>
      <c r="AH63" s="482"/>
      <c r="AI63" s="482"/>
      <c r="AJ63" s="482"/>
      <c r="AK63" s="475"/>
      <c r="AL63" s="360"/>
      <c r="AM63" s="190"/>
      <c r="AN63" s="291"/>
      <c r="AO63" s="190"/>
      <c r="AP63" s="190"/>
      <c r="AQ63" s="190"/>
      <c r="AR63" s="72"/>
      <c r="AS63" s="72"/>
      <c r="AT63" s="72"/>
      <c r="AU63" s="72"/>
      <c r="AV63" s="72"/>
      <c r="AW63" s="72"/>
    </row>
    <row r="64" spans="1:49" ht="31.5" customHeight="1" thickBot="1" x14ac:dyDescent="0.3">
      <c r="A64">
        <v>102</v>
      </c>
      <c r="B64" s="35" t="s">
        <v>7</v>
      </c>
      <c r="C64" s="270">
        <f>C65+C66</f>
        <v>0</v>
      </c>
      <c r="D64" s="75">
        <f>D65+D66</f>
        <v>0</v>
      </c>
      <c r="E64" s="76"/>
      <c r="F64" s="159"/>
      <c r="G64" s="117"/>
      <c r="H64" s="211">
        <f>H65+H66</f>
        <v>8199986.1000000006</v>
      </c>
      <c r="I64" s="75">
        <f>I65+I66</f>
        <v>42509</v>
      </c>
      <c r="J64" s="432"/>
      <c r="K64" s="76"/>
      <c r="L64" s="117"/>
      <c r="M64" s="211">
        <f>M65+M66</f>
        <v>8346571.1000000006</v>
      </c>
      <c r="N64" s="75">
        <f>N65+N66</f>
        <v>46009</v>
      </c>
      <c r="O64" s="76"/>
      <c r="P64" s="76"/>
      <c r="Q64" s="117"/>
      <c r="R64" s="357">
        <f>R65+R66</f>
        <v>8346571.1000000006</v>
      </c>
      <c r="S64" s="75">
        <f>S65+S66</f>
        <v>46009</v>
      </c>
      <c r="T64" s="76"/>
      <c r="U64" s="76"/>
      <c r="V64" s="117"/>
      <c r="W64" s="211">
        <f>W65+W66</f>
        <v>8346571.1000000006</v>
      </c>
      <c r="X64" s="75">
        <f>X65+X66</f>
        <v>46009</v>
      </c>
      <c r="Y64" s="76"/>
      <c r="Z64" s="76"/>
      <c r="AA64" s="117"/>
      <c r="AB64" s="211">
        <f>AB65+AB66</f>
        <v>8199986.1000000006</v>
      </c>
      <c r="AC64" s="75">
        <f>AC65+AC66</f>
        <v>42509</v>
      </c>
      <c r="AD64" s="76"/>
      <c r="AE64" s="159"/>
      <c r="AF64" s="335"/>
      <c r="AG64" s="336">
        <f>AG65+AG66</f>
        <v>0</v>
      </c>
      <c r="AH64" s="75">
        <f>AH65+AH66</f>
        <v>0</v>
      </c>
      <c r="AI64" s="76"/>
      <c r="AJ64" s="76"/>
      <c r="AK64" s="117"/>
      <c r="AL64" s="327">
        <f>C64+H64+M64+R64+W64+AB64+AG64</f>
        <v>41439685.5</v>
      </c>
      <c r="AM64" s="222">
        <f>AM65+AM67+AM68+AM69</f>
        <v>46009</v>
      </c>
      <c r="AN64" s="222">
        <f t="shared" si="1"/>
        <v>41439685.5</v>
      </c>
      <c r="AO64" s="192">
        <v>0.8</v>
      </c>
      <c r="AP64" s="302">
        <v>0</v>
      </c>
      <c r="AQ64" s="230">
        <f t="shared" si="0"/>
        <v>33151748.400000002</v>
      </c>
      <c r="AR64" s="72"/>
      <c r="AS64" s="72"/>
      <c r="AT64" s="72"/>
      <c r="AU64" s="72"/>
      <c r="AV64" s="72"/>
      <c r="AW64" s="72"/>
    </row>
    <row r="65" spans="1:49" ht="31.5" customHeight="1" x14ac:dyDescent="0.25">
      <c r="B65" s="131" t="s">
        <v>90</v>
      </c>
      <c r="C65" s="86">
        <f>D65*F65</f>
        <v>0</v>
      </c>
      <c r="D65" s="157">
        <v>0</v>
      </c>
      <c r="E65" s="164">
        <v>0</v>
      </c>
      <c r="F65" s="164">
        <v>0</v>
      </c>
      <c r="G65" s="316">
        <v>0</v>
      </c>
      <c r="H65" s="86">
        <f>I65*K65</f>
        <v>8199986.1000000006</v>
      </c>
      <c r="I65" s="84">
        <v>42509</v>
      </c>
      <c r="J65" s="316">
        <v>0</v>
      </c>
      <c r="K65" s="164">
        <v>192.9</v>
      </c>
      <c r="L65" s="316">
        <v>0</v>
      </c>
      <c r="M65" s="86">
        <f>N65*P65</f>
        <v>8199986.1000000006</v>
      </c>
      <c r="N65" s="86">
        <v>42509</v>
      </c>
      <c r="O65" s="316">
        <v>0</v>
      </c>
      <c r="P65" s="164">
        <v>192.9</v>
      </c>
      <c r="Q65" s="316">
        <v>0</v>
      </c>
      <c r="R65" s="356">
        <f>S65*U65</f>
        <v>8199986.1000000006</v>
      </c>
      <c r="S65" s="86">
        <v>42509</v>
      </c>
      <c r="T65" s="316">
        <v>0</v>
      </c>
      <c r="U65" s="164">
        <v>192.9</v>
      </c>
      <c r="V65" s="316">
        <v>0</v>
      </c>
      <c r="W65" s="86">
        <f>X65*Z65</f>
        <v>8199986.1000000006</v>
      </c>
      <c r="X65" s="86">
        <v>42509</v>
      </c>
      <c r="Y65" s="316">
        <v>0</v>
      </c>
      <c r="Z65" s="164">
        <v>192.9</v>
      </c>
      <c r="AA65" s="316">
        <v>0</v>
      </c>
      <c r="AB65" s="86">
        <f>AC65*AE65</f>
        <v>8199986.1000000006</v>
      </c>
      <c r="AC65" s="86">
        <v>42509</v>
      </c>
      <c r="AD65" s="316">
        <v>0</v>
      </c>
      <c r="AE65" s="164">
        <v>192.9</v>
      </c>
      <c r="AF65" s="316">
        <v>0</v>
      </c>
      <c r="AG65" s="338">
        <f>AH65*AJ65</f>
        <v>0</v>
      </c>
      <c r="AH65" s="157">
        <v>0</v>
      </c>
      <c r="AI65" s="164">
        <v>0</v>
      </c>
      <c r="AJ65" s="164">
        <v>0</v>
      </c>
      <c r="AK65" s="316">
        <v>0</v>
      </c>
      <c r="AL65" s="358">
        <f t="shared" ref="AL65" si="57">C65+H65+M65+R65+W65+AB65+AG65</f>
        <v>40999930.5</v>
      </c>
      <c r="AM65" s="274">
        <v>42509</v>
      </c>
      <c r="AN65" s="283">
        <f t="shared" si="1"/>
        <v>40999930.5</v>
      </c>
      <c r="AO65" s="193">
        <v>0.8</v>
      </c>
      <c r="AP65" s="304">
        <v>0</v>
      </c>
      <c r="AQ65" s="300">
        <f t="shared" si="0"/>
        <v>32799944.400000002</v>
      </c>
      <c r="AR65" s="72"/>
      <c r="AS65" s="72"/>
      <c r="AT65" s="72"/>
      <c r="AU65" s="72"/>
      <c r="AV65" s="72"/>
      <c r="AW65" s="72"/>
    </row>
    <row r="66" spans="1:49" ht="31.5" customHeight="1" x14ac:dyDescent="0.25">
      <c r="B66" s="119" t="s">
        <v>91</v>
      </c>
      <c r="C66" s="111">
        <f>SUM(C67:C69)</f>
        <v>0</v>
      </c>
      <c r="D66" s="111">
        <f>SUM(D67:D69)</f>
        <v>0</v>
      </c>
      <c r="E66" s="252"/>
      <c r="F66" s="252"/>
      <c r="G66" s="318"/>
      <c r="H66" s="111">
        <f>SUM(H67:H69)</f>
        <v>0</v>
      </c>
      <c r="I66" s="111">
        <f>SUM(I67:I69)</f>
        <v>0</v>
      </c>
      <c r="J66" s="97"/>
      <c r="K66" s="97"/>
      <c r="L66" s="116"/>
      <c r="M66" s="100">
        <f>SUM(M67:M69)</f>
        <v>146585</v>
      </c>
      <c r="N66" s="98">
        <f>SUM(N67:N69)</f>
        <v>3500</v>
      </c>
      <c r="O66" s="97"/>
      <c r="P66" s="97"/>
      <c r="Q66" s="116"/>
      <c r="R66" s="100">
        <f>SUM(R67:R69)</f>
        <v>146585</v>
      </c>
      <c r="S66" s="98">
        <f>SUM(S67:S69)</f>
        <v>3500</v>
      </c>
      <c r="T66" s="97"/>
      <c r="U66" s="97"/>
      <c r="V66" s="123"/>
      <c r="W66" s="100">
        <f>SUM(W67:W69)</f>
        <v>146585</v>
      </c>
      <c r="X66" s="98">
        <f>SUM(X67:X69)</f>
        <v>3500</v>
      </c>
      <c r="Y66" s="97"/>
      <c r="Z66" s="97"/>
      <c r="AA66" s="123"/>
      <c r="AB66" s="100">
        <f>SUM(AB67:AB69)</f>
        <v>0</v>
      </c>
      <c r="AC66" s="98">
        <f>SUM(AC67:AC69)</f>
        <v>0</v>
      </c>
      <c r="AD66" s="97"/>
      <c r="AE66" s="162"/>
      <c r="AF66" s="116"/>
      <c r="AG66" s="100">
        <f>SUM(AG67:AG69)</f>
        <v>0</v>
      </c>
      <c r="AH66" s="98">
        <f>SUM(AH67:AH69)</f>
        <v>0</v>
      </c>
      <c r="AI66" s="97"/>
      <c r="AJ66" s="97"/>
      <c r="AK66" s="123"/>
      <c r="AL66" s="359"/>
      <c r="AM66" s="99"/>
      <c r="AN66" s="292">
        <f t="shared" si="1"/>
        <v>0</v>
      </c>
      <c r="AO66" s="194">
        <v>0.8</v>
      </c>
      <c r="AP66" s="304">
        <v>0</v>
      </c>
      <c r="AQ66" s="300">
        <f t="shared" si="0"/>
        <v>0</v>
      </c>
      <c r="AR66" s="72"/>
      <c r="AS66" s="72"/>
      <c r="AT66" s="72"/>
      <c r="AU66" s="72"/>
      <c r="AV66" s="72"/>
      <c r="AW66" s="72"/>
    </row>
    <row r="67" spans="1:49" ht="31.5" customHeight="1" x14ac:dyDescent="0.25">
      <c r="B67" s="120" t="s">
        <v>107</v>
      </c>
      <c r="C67" s="111">
        <f>D67*E67</f>
        <v>0</v>
      </c>
      <c r="D67" s="101">
        <v>0</v>
      </c>
      <c r="E67" s="252">
        <v>0</v>
      </c>
      <c r="F67" s="252">
        <v>0</v>
      </c>
      <c r="G67" s="318">
        <v>0</v>
      </c>
      <c r="H67" s="132">
        <f>I67*J67</f>
        <v>0</v>
      </c>
      <c r="I67" s="124">
        <v>0</v>
      </c>
      <c r="J67" s="102">
        <v>62.85</v>
      </c>
      <c r="K67" s="252">
        <v>0</v>
      </c>
      <c r="L67" s="318">
        <v>0</v>
      </c>
      <c r="M67" s="111">
        <f t="shared" ref="M67:M69" si="58">N67*O67</f>
        <v>125700</v>
      </c>
      <c r="N67" s="101">
        <v>2000</v>
      </c>
      <c r="O67" s="121">
        <v>62.85</v>
      </c>
      <c r="P67" s="252">
        <v>0</v>
      </c>
      <c r="Q67" s="318">
        <v>0</v>
      </c>
      <c r="R67" s="111">
        <f t="shared" ref="R67:R69" si="59">S67*T67</f>
        <v>125700</v>
      </c>
      <c r="S67" s="101">
        <v>2000</v>
      </c>
      <c r="T67" s="121">
        <v>62.85</v>
      </c>
      <c r="U67" s="252">
        <v>0</v>
      </c>
      <c r="V67" s="318">
        <v>0</v>
      </c>
      <c r="W67" s="111">
        <f t="shared" ref="W67:W69" si="60">X67*Y67</f>
        <v>125700</v>
      </c>
      <c r="X67" s="101">
        <v>2000</v>
      </c>
      <c r="Y67" s="121">
        <v>62.85</v>
      </c>
      <c r="Z67" s="252">
        <v>0</v>
      </c>
      <c r="AA67" s="318">
        <v>0</v>
      </c>
      <c r="AB67" s="111">
        <f>AC67*AE67</f>
        <v>0</v>
      </c>
      <c r="AC67" s="275">
        <v>0</v>
      </c>
      <c r="AD67" s="163">
        <v>0</v>
      </c>
      <c r="AE67" s="163">
        <v>0</v>
      </c>
      <c r="AF67" s="353">
        <v>0</v>
      </c>
      <c r="AG67" s="345">
        <f>AH67*AJ67</f>
        <v>0</v>
      </c>
      <c r="AH67" s="275">
        <v>0</v>
      </c>
      <c r="AI67" s="163">
        <v>0</v>
      </c>
      <c r="AJ67" s="163">
        <v>0</v>
      </c>
      <c r="AK67" s="346">
        <v>0</v>
      </c>
      <c r="AL67" s="312">
        <f t="shared" ref="AL67:AL69" si="61">C67+H67+M67+R67+W67+AB67+AG67</f>
        <v>377100</v>
      </c>
      <c r="AM67" s="122">
        <v>2000</v>
      </c>
      <c r="AN67" s="293">
        <f t="shared" si="1"/>
        <v>377100</v>
      </c>
      <c r="AO67" s="194">
        <v>0.8</v>
      </c>
      <c r="AP67" s="304">
        <v>0</v>
      </c>
      <c r="AQ67" s="300">
        <f t="shared" si="0"/>
        <v>301680</v>
      </c>
      <c r="AR67" s="72"/>
      <c r="AS67" s="72"/>
      <c r="AT67" s="72"/>
      <c r="AU67" s="72"/>
      <c r="AV67" s="72"/>
      <c r="AW67" s="72"/>
    </row>
    <row r="68" spans="1:49" ht="31.5" customHeight="1" x14ac:dyDescent="0.25">
      <c r="B68" s="120" t="s">
        <v>108</v>
      </c>
      <c r="C68" s="111">
        <f>D68*E68</f>
        <v>0</v>
      </c>
      <c r="D68" s="101">
        <v>0</v>
      </c>
      <c r="E68" s="252">
        <v>0</v>
      </c>
      <c r="F68" s="252">
        <v>0</v>
      </c>
      <c r="G68" s="318">
        <v>0</v>
      </c>
      <c r="H68" s="132">
        <f>I68*J68</f>
        <v>0</v>
      </c>
      <c r="I68" s="124">
        <v>0</v>
      </c>
      <c r="J68" s="102">
        <v>3.35</v>
      </c>
      <c r="K68" s="252">
        <v>0</v>
      </c>
      <c r="L68" s="318">
        <v>0</v>
      </c>
      <c r="M68" s="129">
        <f t="shared" si="58"/>
        <v>3350</v>
      </c>
      <c r="N68" s="127">
        <v>1000</v>
      </c>
      <c r="O68" s="121">
        <v>3.35</v>
      </c>
      <c r="P68" s="252">
        <v>0</v>
      </c>
      <c r="Q68" s="318">
        <v>0</v>
      </c>
      <c r="R68" s="111">
        <f t="shared" si="59"/>
        <v>3350</v>
      </c>
      <c r="S68" s="127">
        <v>1000</v>
      </c>
      <c r="T68" s="121">
        <v>3.35</v>
      </c>
      <c r="U68" s="252">
        <v>0</v>
      </c>
      <c r="V68" s="318">
        <v>0</v>
      </c>
      <c r="W68" s="111">
        <f t="shared" si="60"/>
        <v>3350</v>
      </c>
      <c r="X68" s="127">
        <v>1000</v>
      </c>
      <c r="Y68" s="121">
        <v>3.35</v>
      </c>
      <c r="Z68" s="252">
        <v>0</v>
      </c>
      <c r="AA68" s="318">
        <v>0</v>
      </c>
      <c r="AB68" s="111">
        <f t="shared" ref="AB68:AB69" si="62">AC68*AE68</f>
        <v>0</v>
      </c>
      <c r="AC68" s="275">
        <v>0</v>
      </c>
      <c r="AD68" s="163">
        <v>0</v>
      </c>
      <c r="AE68" s="163">
        <v>0</v>
      </c>
      <c r="AF68" s="353">
        <v>0</v>
      </c>
      <c r="AG68" s="345">
        <f t="shared" ref="AG68:AG69" si="63">AH68*AJ68</f>
        <v>0</v>
      </c>
      <c r="AH68" s="275">
        <v>0</v>
      </c>
      <c r="AI68" s="163">
        <v>0</v>
      </c>
      <c r="AJ68" s="163">
        <v>0</v>
      </c>
      <c r="AK68" s="346">
        <v>0</v>
      </c>
      <c r="AL68" s="312">
        <f t="shared" si="61"/>
        <v>10050</v>
      </c>
      <c r="AM68" s="122">
        <v>1000</v>
      </c>
      <c r="AN68" s="293">
        <f t="shared" si="1"/>
        <v>10050</v>
      </c>
      <c r="AO68" s="194">
        <v>0.8</v>
      </c>
      <c r="AP68" s="304">
        <v>0</v>
      </c>
      <c r="AQ68" s="300">
        <f t="shared" si="0"/>
        <v>8040</v>
      </c>
      <c r="AR68" s="72"/>
      <c r="AS68" s="72"/>
      <c r="AT68" s="72"/>
      <c r="AU68" s="72"/>
      <c r="AV68" s="72"/>
      <c r="AW68" s="72"/>
    </row>
    <row r="69" spans="1:49" ht="31.5" customHeight="1" thickBot="1" x14ac:dyDescent="0.3">
      <c r="B69" s="120" t="s">
        <v>109</v>
      </c>
      <c r="C69" s="111">
        <f>D69*E69</f>
        <v>0</v>
      </c>
      <c r="D69" s="101">
        <v>0</v>
      </c>
      <c r="E69" s="252">
        <v>0</v>
      </c>
      <c r="F69" s="252">
        <v>0</v>
      </c>
      <c r="G69" s="322">
        <v>0</v>
      </c>
      <c r="H69" s="132">
        <f>I69*J69</f>
        <v>0</v>
      </c>
      <c r="I69" s="125">
        <v>0</v>
      </c>
      <c r="J69" s="126">
        <v>35.07</v>
      </c>
      <c r="K69" s="252">
        <v>0</v>
      </c>
      <c r="L69" s="322">
        <v>0</v>
      </c>
      <c r="M69" s="130">
        <f t="shared" si="58"/>
        <v>17535</v>
      </c>
      <c r="N69" s="128">
        <v>500</v>
      </c>
      <c r="O69" s="121">
        <v>35.07</v>
      </c>
      <c r="P69" s="252">
        <v>0</v>
      </c>
      <c r="Q69" s="322">
        <v>0</v>
      </c>
      <c r="R69" s="111">
        <f t="shared" si="59"/>
        <v>17535</v>
      </c>
      <c r="S69" s="128">
        <v>500</v>
      </c>
      <c r="T69" s="121">
        <v>35.07</v>
      </c>
      <c r="U69" s="252">
        <v>0</v>
      </c>
      <c r="V69" s="322">
        <v>0</v>
      </c>
      <c r="W69" s="111">
        <f t="shared" si="60"/>
        <v>17535</v>
      </c>
      <c r="X69" s="128">
        <v>500</v>
      </c>
      <c r="Y69" s="121">
        <v>35.07</v>
      </c>
      <c r="Z69" s="252">
        <v>0</v>
      </c>
      <c r="AA69" s="322">
        <v>0</v>
      </c>
      <c r="AB69" s="111">
        <f t="shared" si="62"/>
        <v>0</v>
      </c>
      <c r="AC69" s="275">
        <v>0</v>
      </c>
      <c r="AD69" s="163">
        <v>0</v>
      </c>
      <c r="AE69" s="163">
        <v>0</v>
      </c>
      <c r="AF69" s="353">
        <v>0</v>
      </c>
      <c r="AG69" s="354">
        <f t="shared" si="63"/>
        <v>0</v>
      </c>
      <c r="AH69" s="275">
        <v>0</v>
      </c>
      <c r="AI69" s="163">
        <v>0</v>
      </c>
      <c r="AJ69" s="163">
        <v>0</v>
      </c>
      <c r="AK69" s="346">
        <v>0</v>
      </c>
      <c r="AL69" s="312">
        <f t="shared" si="61"/>
        <v>52605</v>
      </c>
      <c r="AM69" s="122">
        <v>500</v>
      </c>
      <c r="AN69" s="293">
        <f t="shared" si="1"/>
        <v>52605</v>
      </c>
      <c r="AO69" s="194">
        <v>0.8</v>
      </c>
      <c r="AP69" s="304">
        <v>0</v>
      </c>
      <c r="AQ69" s="300">
        <f t="shared" si="0"/>
        <v>42084</v>
      </c>
      <c r="AR69" s="72"/>
      <c r="AS69" s="72"/>
      <c r="AT69" s="72"/>
      <c r="AU69" s="72"/>
      <c r="AV69" s="72"/>
      <c r="AW69" s="72"/>
    </row>
    <row r="70" spans="1:49" ht="35.1" customHeight="1" x14ac:dyDescent="0.25">
      <c r="A70">
        <v>103</v>
      </c>
      <c r="B70" s="42" t="s">
        <v>45</v>
      </c>
      <c r="C70" s="482"/>
      <c r="D70" s="482"/>
      <c r="E70" s="482"/>
      <c r="F70" s="482"/>
      <c r="G70" s="482"/>
      <c r="H70" s="482"/>
      <c r="I70" s="482"/>
      <c r="J70" s="482"/>
      <c r="K70" s="482"/>
      <c r="L70" s="482"/>
      <c r="M70" s="482"/>
      <c r="N70" s="482"/>
      <c r="O70" s="482"/>
      <c r="P70" s="482"/>
      <c r="Q70" s="482"/>
      <c r="R70" s="482"/>
      <c r="S70" s="482"/>
      <c r="T70" s="482"/>
      <c r="U70" s="482"/>
      <c r="V70" s="482"/>
      <c r="W70" s="482"/>
      <c r="X70" s="482"/>
      <c r="Y70" s="482"/>
      <c r="Z70" s="482"/>
      <c r="AA70" s="482"/>
      <c r="AB70" s="482"/>
      <c r="AC70" s="482"/>
      <c r="AD70" s="482"/>
      <c r="AE70" s="482"/>
      <c r="AF70" s="482"/>
      <c r="AG70" s="482"/>
      <c r="AH70" s="482"/>
      <c r="AI70" s="482"/>
      <c r="AJ70" s="482"/>
      <c r="AK70" s="475"/>
      <c r="AL70" s="291"/>
      <c r="AM70" s="190"/>
      <c r="AN70" s="291"/>
      <c r="AO70" s="190"/>
      <c r="AP70" s="190"/>
      <c r="AQ70" s="300">
        <f t="shared" si="0"/>
        <v>0</v>
      </c>
      <c r="AR70" s="72"/>
      <c r="AS70" s="72"/>
      <c r="AT70" s="72"/>
      <c r="AU70" s="72"/>
      <c r="AV70" s="72"/>
      <c r="AW70" s="72"/>
    </row>
    <row r="71" spans="1:49" ht="29.25" customHeight="1" x14ac:dyDescent="0.25">
      <c r="A71">
        <v>104</v>
      </c>
      <c r="B71" s="29" t="s">
        <v>10</v>
      </c>
      <c r="C71" s="385">
        <f>C73</f>
        <v>0</v>
      </c>
      <c r="D71" s="340">
        <f>D73</f>
        <v>0</v>
      </c>
      <c r="E71" s="386"/>
      <c r="F71" s="386"/>
      <c r="G71" s="387"/>
      <c r="H71" s="385">
        <f>H73</f>
        <v>0</v>
      </c>
      <c r="I71" s="75">
        <f>I73</f>
        <v>0</v>
      </c>
      <c r="J71" s="78"/>
      <c r="K71" s="78"/>
      <c r="L71" s="389"/>
      <c r="M71" s="222">
        <f>M73</f>
        <v>22712360</v>
      </c>
      <c r="N71" s="390">
        <f>N73</f>
        <v>2166</v>
      </c>
      <c r="O71" s="78"/>
      <c r="P71" s="389"/>
      <c r="Q71" s="383"/>
      <c r="R71" s="222">
        <f>R73</f>
        <v>22712360</v>
      </c>
      <c r="S71" s="390">
        <f>S73</f>
        <v>2166</v>
      </c>
      <c r="T71" s="78"/>
      <c r="U71" s="389"/>
      <c r="V71" s="383"/>
      <c r="W71" s="385">
        <f>W73</f>
        <v>18713360</v>
      </c>
      <c r="X71" s="391">
        <f>X73</f>
        <v>833</v>
      </c>
      <c r="Y71" s="384"/>
      <c r="Z71" s="384"/>
      <c r="AA71" s="383"/>
      <c r="AB71" s="388">
        <f>AB73</f>
        <v>22712360</v>
      </c>
      <c r="AC71" s="80">
        <f>AC73</f>
        <v>2166</v>
      </c>
      <c r="AD71" s="78"/>
      <c r="AE71" s="389"/>
      <c r="AF71" s="383"/>
      <c r="AG71" s="388">
        <f>AG73</f>
        <v>3999000</v>
      </c>
      <c r="AH71" s="392">
        <f>AH73</f>
        <v>1333</v>
      </c>
      <c r="AI71" s="384"/>
      <c r="AJ71" s="384"/>
      <c r="AK71" s="383"/>
      <c r="AL71" s="222">
        <f>C71+H71+M71+R71+W71+AB71+AG71</f>
        <v>90849440</v>
      </c>
      <c r="AM71" s="80">
        <f>D71++I71+N71+S71+X71+AC71+AH71</f>
        <v>8664</v>
      </c>
      <c r="AN71" s="237">
        <f t="shared" si="1"/>
        <v>90849440</v>
      </c>
      <c r="AO71" s="192">
        <v>0.73</v>
      </c>
      <c r="AP71" s="237">
        <v>0</v>
      </c>
      <c r="AQ71" s="230">
        <f t="shared" si="0"/>
        <v>66320091.199999996</v>
      </c>
      <c r="AR71" s="72"/>
      <c r="AS71" s="72"/>
      <c r="AT71" s="72"/>
      <c r="AU71" s="72"/>
      <c r="AV71" s="72"/>
      <c r="AW71" s="72"/>
    </row>
    <row r="72" spans="1:49" ht="45" customHeight="1" x14ac:dyDescent="0.25">
      <c r="A72">
        <v>105</v>
      </c>
      <c r="B72" s="48" t="s">
        <v>8</v>
      </c>
      <c r="C72" s="498"/>
      <c r="D72" s="499"/>
      <c r="E72" s="499"/>
      <c r="F72" s="499"/>
      <c r="G72" s="499"/>
      <c r="H72" s="499"/>
      <c r="I72" s="499"/>
      <c r="J72" s="499"/>
      <c r="K72" s="499"/>
      <c r="L72" s="499"/>
      <c r="M72" s="499"/>
      <c r="N72" s="499"/>
      <c r="O72" s="499"/>
      <c r="P72" s="499"/>
      <c r="Q72" s="499"/>
      <c r="R72" s="499"/>
      <c r="S72" s="499"/>
      <c r="T72" s="499"/>
      <c r="U72" s="499"/>
      <c r="V72" s="499"/>
      <c r="W72" s="499"/>
      <c r="X72" s="499"/>
      <c r="Y72" s="499"/>
      <c r="Z72" s="499"/>
      <c r="AA72" s="499"/>
      <c r="AB72" s="499"/>
      <c r="AC72" s="499"/>
      <c r="AD72" s="499"/>
      <c r="AE72" s="499"/>
      <c r="AF72" s="499"/>
      <c r="AG72" s="499"/>
      <c r="AH72" s="499"/>
      <c r="AI72" s="499"/>
      <c r="AJ72" s="499"/>
      <c r="AK72" s="500"/>
      <c r="AL72" s="291"/>
      <c r="AM72" s="190"/>
      <c r="AN72" s="291"/>
      <c r="AO72" s="190"/>
      <c r="AP72" s="190"/>
      <c r="AQ72" s="300">
        <f t="shared" si="0"/>
        <v>0</v>
      </c>
      <c r="AR72" s="72"/>
      <c r="AS72" s="72"/>
      <c r="AT72" s="72"/>
      <c r="AU72" s="72"/>
      <c r="AV72" s="72"/>
      <c r="AW72" s="72"/>
    </row>
    <row r="73" spans="1:49" ht="30" customHeight="1" thickBot="1" x14ac:dyDescent="0.3">
      <c r="A73">
        <v>106</v>
      </c>
      <c r="B73" s="49" t="s">
        <v>169</v>
      </c>
      <c r="C73" s="413">
        <f>SUM(C74:C87)</f>
        <v>0</v>
      </c>
      <c r="D73" s="414">
        <f>SUM(D74:D87)</f>
        <v>0</v>
      </c>
      <c r="E73" s="415"/>
      <c r="F73" s="416"/>
      <c r="G73" s="415"/>
      <c r="H73" s="413">
        <f>SUM(H74:H87)</f>
        <v>0</v>
      </c>
      <c r="I73" s="414">
        <f>SUM(I74:I87)</f>
        <v>0</v>
      </c>
      <c r="J73" s="415"/>
      <c r="K73" s="417"/>
      <c r="L73" s="415"/>
      <c r="M73" s="413">
        <f>SUM(M74:M87)</f>
        <v>22712360</v>
      </c>
      <c r="N73" s="414">
        <f>SUM(N74:N87)</f>
        <v>2166</v>
      </c>
      <c r="O73" s="415"/>
      <c r="P73" s="417"/>
      <c r="Q73" s="418"/>
      <c r="R73" s="413">
        <f>SUM(R74:R87)</f>
        <v>22712360</v>
      </c>
      <c r="S73" s="414">
        <f>SUM(S74:S87)</f>
        <v>2166</v>
      </c>
      <c r="T73" s="415"/>
      <c r="U73" s="417"/>
      <c r="V73" s="418"/>
      <c r="W73" s="413">
        <f>SUM(W74:W87)</f>
        <v>18713360</v>
      </c>
      <c r="X73" s="414">
        <f>SUM(X74:X87)</f>
        <v>833</v>
      </c>
      <c r="Y73" s="415"/>
      <c r="Z73" s="417"/>
      <c r="AA73" s="418"/>
      <c r="AB73" s="413">
        <f>SUM(AB74:AB87)</f>
        <v>22712360</v>
      </c>
      <c r="AC73" s="414">
        <f>SUM(AC74:AC87)</f>
        <v>2166</v>
      </c>
      <c r="AD73" s="415"/>
      <c r="AE73" s="419"/>
      <c r="AF73" s="418"/>
      <c r="AG73" s="413">
        <f>SUM(AG74:AG87)</f>
        <v>3999000</v>
      </c>
      <c r="AH73" s="414">
        <f>SUM(AH74:AH87)</f>
        <v>1333</v>
      </c>
      <c r="AI73" s="415"/>
      <c r="AJ73" s="417"/>
      <c r="AK73" s="415"/>
      <c r="AL73" s="420">
        <f>C73+H73+M73+R73+W73+AB73+AG73</f>
        <v>90849440</v>
      </c>
      <c r="AM73" s="421">
        <f>SUM(AM74:AM87)</f>
        <v>8664</v>
      </c>
      <c r="AN73" s="422">
        <f>AL73+AP73</f>
        <v>90849440</v>
      </c>
      <c r="AO73" s="423">
        <v>0.73</v>
      </c>
      <c r="AP73" s="424"/>
      <c r="AQ73" s="425">
        <f>AL73*AO73</f>
        <v>66320091.199999996</v>
      </c>
      <c r="AR73" s="72"/>
      <c r="AS73" s="72"/>
      <c r="AT73" s="72"/>
      <c r="AU73" s="72"/>
      <c r="AV73" s="72"/>
      <c r="AW73" s="72"/>
    </row>
    <row r="74" spans="1:49" ht="30" customHeight="1" x14ac:dyDescent="0.25">
      <c r="B74" s="109" t="s">
        <v>197</v>
      </c>
      <c r="C74" s="404">
        <f>D74*F74</f>
        <v>0</v>
      </c>
      <c r="D74" s="405">
        <v>0</v>
      </c>
      <c r="E74" s="406">
        <v>0</v>
      </c>
      <c r="F74" s="406">
        <v>0</v>
      </c>
      <c r="G74" s="406">
        <v>0</v>
      </c>
      <c r="H74" s="404">
        <f>I74*K74</f>
        <v>0</v>
      </c>
      <c r="I74" s="405">
        <v>0</v>
      </c>
      <c r="J74" s="406">
        <v>0</v>
      </c>
      <c r="K74" s="406">
        <v>0</v>
      </c>
      <c r="L74" s="407">
        <v>0</v>
      </c>
      <c r="M74" s="408">
        <f>N74*P74</f>
        <v>4600000</v>
      </c>
      <c r="N74" s="405">
        <v>230</v>
      </c>
      <c r="O74" s="406">
        <v>0</v>
      </c>
      <c r="P74" s="408">
        <v>20000</v>
      </c>
      <c r="Q74" s="407">
        <v>0</v>
      </c>
      <c r="R74" s="408">
        <f>S74*U74</f>
        <v>4600000</v>
      </c>
      <c r="S74" s="405">
        <v>230</v>
      </c>
      <c r="T74" s="406">
        <v>0</v>
      </c>
      <c r="U74" s="408">
        <v>20000</v>
      </c>
      <c r="V74" s="407">
        <v>0</v>
      </c>
      <c r="W74" s="408">
        <f>X74*Z74</f>
        <v>4600000</v>
      </c>
      <c r="X74" s="405">
        <v>230</v>
      </c>
      <c r="Y74" s="406">
        <v>0</v>
      </c>
      <c r="Z74" s="408">
        <v>20000</v>
      </c>
      <c r="AA74" s="407">
        <v>0</v>
      </c>
      <c r="AB74" s="408">
        <f>AC74*AE74</f>
        <v>4600000</v>
      </c>
      <c r="AC74" s="405">
        <v>230</v>
      </c>
      <c r="AD74" s="406">
        <v>0</v>
      </c>
      <c r="AE74" s="408">
        <v>20000</v>
      </c>
      <c r="AF74" s="407">
        <v>0</v>
      </c>
      <c r="AG74" s="404">
        <f>AH74*AJ74</f>
        <v>0</v>
      </c>
      <c r="AH74" s="405">
        <v>0</v>
      </c>
      <c r="AI74" s="406">
        <v>0</v>
      </c>
      <c r="AJ74" s="406">
        <v>0</v>
      </c>
      <c r="AK74" s="406">
        <v>0</v>
      </c>
      <c r="AL74" s="409">
        <f t="shared" ref="AL74:AL102" si="64">C74+H74+M74+R74+W74+AB74+AG74</f>
        <v>18400000</v>
      </c>
      <c r="AM74" s="265">
        <f>D74++I74+N74+S74+X74+AC74+AH74</f>
        <v>920</v>
      </c>
      <c r="AN74" s="410">
        <f t="shared" si="1"/>
        <v>18400000</v>
      </c>
      <c r="AO74" s="411">
        <v>0.73</v>
      </c>
      <c r="AP74" s="410">
        <v>0</v>
      </c>
      <c r="AQ74" s="412">
        <f>AL74*AO74</f>
        <v>13432000</v>
      </c>
      <c r="AR74" s="72"/>
      <c r="AS74" s="72"/>
      <c r="AT74" s="72"/>
      <c r="AU74" s="72"/>
      <c r="AV74" s="72"/>
      <c r="AW74" s="72"/>
    </row>
    <row r="75" spans="1:49" ht="30" customHeight="1" x14ac:dyDescent="0.25">
      <c r="B75" s="109" t="s">
        <v>228</v>
      </c>
      <c r="C75" s="229">
        <f t="shared" ref="C75" si="65">D75*F75</f>
        <v>0</v>
      </c>
      <c r="D75" s="84">
        <v>0</v>
      </c>
      <c r="E75" s="164">
        <v>0</v>
      </c>
      <c r="F75" s="164">
        <v>0</v>
      </c>
      <c r="G75" s="164">
        <v>0</v>
      </c>
      <c r="H75" s="229">
        <f t="shared" ref="H75" si="66">I75*K75</f>
        <v>0</v>
      </c>
      <c r="I75" s="84">
        <v>0</v>
      </c>
      <c r="J75" s="164">
        <v>0</v>
      </c>
      <c r="K75" s="164">
        <v>0</v>
      </c>
      <c r="L75" s="316">
        <v>0</v>
      </c>
      <c r="M75" s="213">
        <f t="shared" ref="M75:M85" si="67">N75*P75</f>
        <v>2500000</v>
      </c>
      <c r="N75" s="84">
        <v>50</v>
      </c>
      <c r="O75" s="164">
        <v>0</v>
      </c>
      <c r="P75" s="213">
        <v>50000</v>
      </c>
      <c r="Q75" s="316">
        <v>0</v>
      </c>
      <c r="R75" s="213">
        <f t="shared" ref="R75:R85" si="68">S75*U75</f>
        <v>2500000</v>
      </c>
      <c r="S75" s="84">
        <v>50</v>
      </c>
      <c r="T75" s="164">
        <v>0</v>
      </c>
      <c r="U75" s="213">
        <v>50000</v>
      </c>
      <c r="V75" s="316">
        <v>0</v>
      </c>
      <c r="W75" s="213">
        <f t="shared" ref="W75:W85" si="69">X75*Z75</f>
        <v>2500000</v>
      </c>
      <c r="X75" s="84">
        <v>50</v>
      </c>
      <c r="Y75" s="164">
        <v>0</v>
      </c>
      <c r="Z75" s="213">
        <v>50000</v>
      </c>
      <c r="AA75" s="316">
        <v>0</v>
      </c>
      <c r="AB75" s="213">
        <f t="shared" ref="AB75:AB85" si="70">AC75*AE75</f>
        <v>2500000</v>
      </c>
      <c r="AC75" s="84">
        <v>50</v>
      </c>
      <c r="AD75" s="164">
        <v>0</v>
      </c>
      <c r="AE75" s="213">
        <v>50000</v>
      </c>
      <c r="AF75" s="316">
        <v>0</v>
      </c>
      <c r="AG75" s="229">
        <f t="shared" ref="AG75" si="71">AH75*AJ75</f>
        <v>0</v>
      </c>
      <c r="AH75" s="84">
        <v>0</v>
      </c>
      <c r="AI75" s="164">
        <v>0</v>
      </c>
      <c r="AJ75" s="164">
        <v>0</v>
      </c>
      <c r="AK75" s="164">
        <v>0</v>
      </c>
      <c r="AL75" s="277">
        <f t="shared" si="64"/>
        <v>10000000</v>
      </c>
      <c r="AM75" s="265">
        <f t="shared" ref="AM75:AM87" si="72">D75++I75+N75+S75+X75+AC75+AH75</f>
        <v>200</v>
      </c>
      <c r="AN75" s="286">
        <f t="shared" ref="AN75:AN148" si="73">AL75+AP75</f>
        <v>10000000</v>
      </c>
      <c r="AO75" s="197">
        <v>0.73</v>
      </c>
      <c r="AP75" s="286">
        <v>0</v>
      </c>
      <c r="AQ75" s="300">
        <f t="shared" ref="AQ75:AQ147" si="74">AL75*AO75</f>
        <v>7300000</v>
      </c>
      <c r="AR75" s="72"/>
      <c r="AS75" s="72"/>
      <c r="AT75" s="72"/>
      <c r="AU75" s="72"/>
      <c r="AV75" s="72"/>
      <c r="AW75" s="72"/>
    </row>
    <row r="76" spans="1:49" ht="30" customHeight="1" x14ac:dyDescent="0.25">
      <c r="B76" s="109" t="s">
        <v>229</v>
      </c>
      <c r="C76" s="229">
        <f t="shared" ref="C76:C85" si="75">D76*F76</f>
        <v>0</v>
      </c>
      <c r="D76" s="84">
        <v>0</v>
      </c>
      <c r="E76" s="164">
        <v>0</v>
      </c>
      <c r="F76" s="164">
        <v>0</v>
      </c>
      <c r="G76" s="164">
        <v>0</v>
      </c>
      <c r="H76" s="229">
        <f t="shared" ref="H76:H85" si="76">I76*K76</f>
        <v>0</v>
      </c>
      <c r="I76" s="84">
        <v>0</v>
      </c>
      <c r="J76" s="164">
        <v>0</v>
      </c>
      <c r="K76" s="164">
        <v>0</v>
      </c>
      <c r="L76" s="316">
        <v>0</v>
      </c>
      <c r="M76" s="213">
        <f t="shared" si="67"/>
        <v>5600000</v>
      </c>
      <c r="N76" s="157">
        <v>80</v>
      </c>
      <c r="O76" s="164">
        <v>0</v>
      </c>
      <c r="P76" s="438">
        <v>70000</v>
      </c>
      <c r="Q76" s="316">
        <v>0</v>
      </c>
      <c r="R76" s="213">
        <f t="shared" si="68"/>
        <v>5600000</v>
      </c>
      <c r="S76" s="157">
        <v>80</v>
      </c>
      <c r="T76" s="164">
        <v>0</v>
      </c>
      <c r="U76" s="438">
        <v>70000</v>
      </c>
      <c r="V76" s="316">
        <v>0</v>
      </c>
      <c r="W76" s="213">
        <f t="shared" si="69"/>
        <v>5600000</v>
      </c>
      <c r="X76" s="157">
        <v>80</v>
      </c>
      <c r="Y76" s="164">
        <v>0</v>
      </c>
      <c r="Z76" s="438">
        <v>70000</v>
      </c>
      <c r="AA76" s="316">
        <v>0</v>
      </c>
      <c r="AB76" s="213">
        <f t="shared" si="70"/>
        <v>5600000</v>
      </c>
      <c r="AC76" s="157">
        <v>80</v>
      </c>
      <c r="AD76" s="164">
        <v>0</v>
      </c>
      <c r="AE76" s="438">
        <v>70000</v>
      </c>
      <c r="AF76" s="316">
        <v>0</v>
      </c>
      <c r="AG76" s="229">
        <f t="shared" ref="AG76:AG85" si="77">AH76*AJ76</f>
        <v>0</v>
      </c>
      <c r="AH76" s="84">
        <v>0</v>
      </c>
      <c r="AI76" s="164">
        <v>0</v>
      </c>
      <c r="AJ76" s="164">
        <v>0</v>
      </c>
      <c r="AK76" s="164">
        <v>0</v>
      </c>
      <c r="AL76" s="277">
        <f t="shared" si="64"/>
        <v>22400000</v>
      </c>
      <c r="AM76" s="265">
        <f t="shared" si="72"/>
        <v>320</v>
      </c>
      <c r="AN76" s="286">
        <f t="shared" si="73"/>
        <v>22400000</v>
      </c>
      <c r="AO76" s="197">
        <v>0.73</v>
      </c>
      <c r="AP76" s="286">
        <v>0</v>
      </c>
      <c r="AQ76" s="300">
        <f t="shared" si="74"/>
        <v>16352000</v>
      </c>
      <c r="AR76" s="72"/>
      <c r="AS76" s="72"/>
      <c r="AT76" s="72"/>
      <c r="AU76" s="72"/>
      <c r="AV76" s="72"/>
      <c r="AW76" s="72"/>
    </row>
    <row r="77" spans="1:49" ht="30" customHeight="1" x14ac:dyDescent="0.25">
      <c r="B77" s="109" t="s">
        <v>230</v>
      </c>
      <c r="C77" s="229">
        <f t="shared" si="75"/>
        <v>0</v>
      </c>
      <c r="D77" s="84">
        <v>0</v>
      </c>
      <c r="E77" s="164">
        <v>0</v>
      </c>
      <c r="F77" s="164">
        <v>0</v>
      </c>
      <c r="G77" s="164">
        <v>0</v>
      </c>
      <c r="H77" s="229">
        <f t="shared" ref="H77" si="78">I77*K77</f>
        <v>0</v>
      </c>
      <c r="I77" s="84">
        <v>0</v>
      </c>
      <c r="J77" s="164">
        <v>0</v>
      </c>
      <c r="K77" s="164">
        <v>0</v>
      </c>
      <c r="L77" s="316">
        <v>0</v>
      </c>
      <c r="M77" s="213">
        <f t="shared" ref="M77" si="79">N77*P77</f>
        <v>4000000</v>
      </c>
      <c r="N77" s="157">
        <v>40</v>
      </c>
      <c r="O77" s="164">
        <v>0</v>
      </c>
      <c r="P77" s="438">
        <v>100000</v>
      </c>
      <c r="Q77" s="316">
        <v>1</v>
      </c>
      <c r="R77" s="213">
        <f t="shared" si="68"/>
        <v>4000000</v>
      </c>
      <c r="S77" s="157">
        <v>40</v>
      </c>
      <c r="T77" s="164">
        <v>0</v>
      </c>
      <c r="U77" s="438">
        <v>100000</v>
      </c>
      <c r="V77" s="316">
        <v>1</v>
      </c>
      <c r="W77" s="213">
        <f t="shared" si="69"/>
        <v>4000000</v>
      </c>
      <c r="X77" s="157">
        <v>40</v>
      </c>
      <c r="Y77" s="164">
        <v>0</v>
      </c>
      <c r="Z77" s="438">
        <v>100000</v>
      </c>
      <c r="AA77" s="316">
        <v>1</v>
      </c>
      <c r="AB77" s="213">
        <f t="shared" si="70"/>
        <v>4000000</v>
      </c>
      <c r="AC77" s="157">
        <v>40</v>
      </c>
      <c r="AD77" s="164">
        <v>0</v>
      </c>
      <c r="AE77" s="438">
        <v>100000</v>
      </c>
      <c r="AF77" s="316">
        <v>1</v>
      </c>
      <c r="AG77" s="229">
        <f t="shared" ref="AG77" si="80">AH77*AJ77</f>
        <v>0</v>
      </c>
      <c r="AH77" s="84">
        <v>0</v>
      </c>
      <c r="AI77" s="164">
        <v>0</v>
      </c>
      <c r="AJ77" s="164">
        <v>0</v>
      </c>
      <c r="AK77" s="164">
        <v>0</v>
      </c>
      <c r="AL77" s="277">
        <f t="shared" si="64"/>
        <v>16000000</v>
      </c>
      <c r="AM77" s="265">
        <f t="shared" si="72"/>
        <v>160</v>
      </c>
      <c r="AN77" s="286">
        <f t="shared" si="73"/>
        <v>16000000</v>
      </c>
      <c r="AO77" s="197">
        <v>0.73</v>
      </c>
      <c r="AP77" s="286">
        <v>0</v>
      </c>
      <c r="AQ77" s="300">
        <f t="shared" si="74"/>
        <v>11680000</v>
      </c>
      <c r="AR77" s="72"/>
      <c r="AS77" s="72"/>
      <c r="AT77" s="72"/>
      <c r="AU77" s="72"/>
      <c r="AV77" s="72"/>
      <c r="AW77" s="72"/>
    </row>
    <row r="78" spans="1:49" ht="30" customHeight="1" x14ac:dyDescent="0.25">
      <c r="B78" s="109" t="s">
        <v>232</v>
      </c>
      <c r="C78" s="229">
        <f t="shared" si="75"/>
        <v>0</v>
      </c>
      <c r="D78" s="84">
        <v>0</v>
      </c>
      <c r="E78" s="164">
        <v>0</v>
      </c>
      <c r="F78" s="164">
        <v>0</v>
      </c>
      <c r="G78" s="164">
        <v>0</v>
      </c>
      <c r="H78" s="229">
        <f t="shared" si="76"/>
        <v>0</v>
      </c>
      <c r="I78" s="84">
        <v>0</v>
      </c>
      <c r="J78" s="164">
        <v>0</v>
      </c>
      <c r="K78" s="164">
        <v>0</v>
      </c>
      <c r="L78" s="316">
        <v>0</v>
      </c>
      <c r="M78" s="213">
        <f t="shared" si="67"/>
        <v>236000</v>
      </c>
      <c r="N78" s="157">
        <v>59</v>
      </c>
      <c r="O78" s="164">
        <v>0</v>
      </c>
      <c r="P78" s="438">
        <v>4000</v>
      </c>
      <c r="Q78" s="316">
        <v>0</v>
      </c>
      <c r="R78" s="213">
        <f t="shared" si="68"/>
        <v>236000</v>
      </c>
      <c r="S78" s="157">
        <v>59</v>
      </c>
      <c r="T78" s="164">
        <v>0</v>
      </c>
      <c r="U78" s="438">
        <v>4000</v>
      </c>
      <c r="V78" s="316">
        <v>0</v>
      </c>
      <c r="W78" s="213">
        <f t="shared" si="69"/>
        <v>236000</v>
      </c>
      <c r="X78" s="157">
        <v>59</v>
      </c>
      <c r="Y78" s="164">
        <v>0</v>
      </c>
      <c r="Z78" s="438">
        <v>4000</v>
      </c>
      <c r="AA78" s="316">
        <v>0</v>
      </c>
      <c r="AB78" s="213">
        <f t="shared" si="70"/>
        <v>236000</v>
      </c>
      <c r="AC78" s="157">
        <v>59</v>
      </c>
      <c r="AD78" s="164">
        <v>0</v>
      </c>
      <c r="AE78" s="438">
        <v>4000</v>
      </c>
      <c r="AF78" s="316">
        <v>0</v>
      </c>
      <c r="AG78" s="229">
        <f t="shared" si="77"/>
        <v>0</v>
      </c>
      <c r="AH78" s="84">
        <v>0</v>
      </c>
      <c r="AI78" s="164">
        <v>0</v>
      </c>
      <c r="AJ78" s="164">
        <v>0</v>
      </c>
      <c r="AK78" s="164">
        <v>0</v>
      </c>
      <c r="AL78" s="277">
        <f t="shared" si="64"/>
        <v>944000</v>
      </c>
      <c r="AM78" s="265">
        <f t="shared" si="72"/>
        <v>236</v>
      </c>
      <c r="AN78" s="286">
        <f t="shared" si="73"/>
        <v>944000</v>
      </c>
      <c r="AO78" s="197">
        <v>0.73</v>
      </c>
      <c r="AP78" s="286">
        <v>0</v>
      </c>
      <c r="AQ78" s="300">
        <f t="shared" si="74"/>
        <v>689120</v>
      </c>
      <c r="AR78" s="72"/>
      <c r="AS78" s="72"/>
      <c r="AT78" s="72"/>
      <c r="AU78" s="72"/>
      <c r="AV78" s="72"/>
      <c r="AW78" s="72"/>
    </row>
    <row r="79" spans="1:49" ht="30" customHeight="1" x14ac:dyDescent="0.25">
      <c r="B79" s="109" t="s">
        <v>233</v>
      </c>
      <c r="C79" s="229">
        <f t="shared" si="75"/>
        <v>0</v>
      </c>
      <c r="D79" s="84">
        <v>0</v>
      </c>
      <c r="E79" s="164">
        <v>0</v>
      </c>
      <c r="F79" s="164">
        <v>0</v>
      </c>
      <c r="G79" s="164">
        <v>0</v>
      </c>
      <c r="H79" s="229">
        <f t="shared" si="76"/>
        <v>0</v>
      </c>
      <c r="I79" s="84">
        <v>0</v>
      </c>
      <c r="J79" s="164">
        <v>0</v>
      </c>
      <c r="K79" s="164">
        <v>0</v>
      </c>
      <c r="L79" s="316">
        <v>0</v>
      </c>
      <c r="M79" s="213">
        <f t="shared" si="67"/>
        <v>236000</v>
      </c>
      <c r="N79" s="157">
        <v>59</v>
      </c>
      <c r="O79" s="164">
        <v>0</v>
      </c>
      <c r="P79" s="438">
        <v>4000</v>
      </c>
      <c r="Q79" s="316">
        <v>0</v>
      </c>
      <c r="R79" s="213">
        <f t="shared" si="68"/>
        <v>236000</v>
      </c>
      <c r="S79" s="157">
        <v>59</v>
      </c>
      <c r="T79" s="164">
        <v>0</v>
      </c>
      <c r="U79" s="438">
        <v>4000</v>
      </c>
      <c r="V79" s="316">
        <v>0</v>
      </c>
      <c r="W79" s="213">
        <f t="shared" si="69"/>
        <v>236000</v>
      </c>
      <c r="X79" s="157">
        <v>59</v>
      </c>
      <c r="Y79" s="164">
        <v>0</v>
      </c>
      <c r="Z79" s="438">
        <v>4000</v>
      </c>
      <c r="AA79" s="316">
        <v>0</v>
      </c>
      <c r="AB79" s="213">
        <f t="shared" si="70"/>
        <v>236000</v>
      </c>
      <c r="AC79" s="157">
        <v>59</v>
      </c>
      <c r="AD79" s="164">
        <v>0</v>
      </c>
      <c r="AE79" s="438">
        <v>4000</v>
      </c>
      <c r="AF79" s="316">
        <v>0</v>
      </c>
      <c r="AG79" s="229">
        <f t="shared" si="77"/>
        <v>0</v>
      </c>
      <c r="AH79" s="84">
        <v>0</v>
      </c>
      <c r="AI79" s="164">
        <v>0</v>
      </c>
      <c r="AJ79" s="164">
        <v>0</v>
      </c>
      <c r="AK79" s="164">
        <v>0</v>
      </c>
      <c r="AL79" s="277">
        <f t="shared" si="64"/>
        <v>944000</v>
      </c>
      <c r="AM79" s="265">
        <f t="shared" si="72"/>
        <v>236</v>
      </c>
      <c r="AN79" s="286">
        <f t="shared" si="73"/>
        <v>944000</v>
      </c>
      <c r="AO79" s="197">
        <v>0.73</v>
      </c>
      <c r="AP79" s="286">
        <v>0</v>
      </c>
      <c r="AQ79" s="300">
        <f t="shared" si="74"/>
        <v>689120</v>
      </c>
      <c r="AR79" s="72"/>
      <c r="AS79" s="72"/>
      <c r="AT79" s="72"/>
      <c r="AU79" s="72"/>
      <c r="AV79" s="72"/>
      <c r="AW79" s="72"/>
    </row>
    <row r="80" spans="1:49" ht="30" customHeight="1" x14ac:dyDescent="0.25">
      <c r="B80" s="109" t="s">
        <v>251</v>
      </c>
      <c r="C80" s="229">
        <f t="shared" si="75"/>
        <v>0</v>
      </c>
      <c r="D80" s="84">
        <v>0</v>
      </c>
      <c r="E80" s="164">
        <v>0</v>
      </c>
      <c r="F80" s="164">
        <v>0</v>
      </c>
      <c r="G80" s="164">
        <v>0</v>
      </c>
      <c r="H80" s="229">
        <f t="shared" si="76"/>
        <v>0</v>
      </c>
      <c r="I80" s="84">
        <v>0</v>
      </c>
      <c r="J80" s="164">
        <v>0</v>
      </c>
      <c r="K80" s="164">
        <v>0</v>
      </c>
      <c r="L80" s="316">
        <v>0</v>
      </c>
      <c r="M80" s="213">
        <f t="shared" si="67"/>
        <v>16520</v>
      </c>
      <c r="N80" s="157">
        <v>59</v>
      </c>
      <c r="O80" s="164">
        <v>0</v>
      </c>
      <c r="P80" s="438">
        <v>280</v>
      </c>
      <c r="Q80" s="316">
        <v>0</v>
      </c>
      <c r="R80" s="213">
        <f t="shared" si="68"/>
        <v>16520</v>
      </c>
      <c r="S80" s="157">
        <v>59</v>
      </c>
      <c r="T80" s="164">
        <v>0</v>
      </c>
      <c r="U80" s="438">
        <v>280</v>
      </c>
      <c r="V80" s="316">
        <v>0</v>
      </c>
      <c r="W80" s="213">
        <f t="shared" si="69"/>
        <v>16520</v>
      </c>
      <c r="X80" s="157">
        <v>59</v>
      </c>
      <c r="Y80" s="164">
        <v>0</v>
      </c>
      <c r="Z80" s="438">
        <v>280</v>
      </c>
      <c r="AA80" s="316">
        <v>0</v>
      </c>
      <c r="AB80" s="213">
        <f t="shared" si="70"/>
        <v>16520</v>
      </c>
      <c r="AC80" s="157">
        <v>59</v>
      </c>
      <c r="AD80" s="164">
        <v>0</v>
      </c>
      <c r="AE80" s="438">
        <v>280</v>
      </c>
      <c r="AF80" s="316">
        <v>0</v>
      </c>
      <c r="AG80" s="229">
        <f t="shared" si="77"/>
        <v>0</v>
      </c>
      <c r="AH80" s="84">
        <v>0</v>
      </c>
      <c r="AI80" s="164">
        <v>0</v>
      </c>
      <c r="AJ80" s="164">
        <v>0</v>
      </c>
      <c r="AK80" s="164">
        <v>0</v>
      </c>
      <c r="AL80" s="277">
        <f t="shared" si="64"/>
        <v>66080</v>
      </c>
      <c r="AM80" s="265">
        <f t="shared" si="72"/>
        <v>236</v>
      </c>
      <c r="AN80" s="286">
        <f t="shared" si="73"/>
        <v>66080</v>
      </c>
      <c r="AO80" s="197">
        <v>0.73</v>
      </c>
      <c r="AP80" s="286">
        <v>0</v>
      </c>
      <c r="AQ80" s="300">
        <f t="shared" si="74"/>
        <v>48238.400000000001</v>
      </c>
      <c r="AR80" s="72"/>
      <c r="AS80" s="72"/>
      <c r="AT80" s="72"/>
      <c r="AU80" s="72"/>
      <c r="AV80" s="72"/>
      <c r="AW80" s="72"/>
    </row>
    <row r="81" spans="1:49" ht="30" customHeight="1" x14ac:dyDescent="0.25">
      <c r="B81" s="109" t="s">
        <v>234</v>
      </c>
      <c r="C81" s="229">
        <f t="shared" si="75"/>
        <v>0</v>
      </c>
      <c r="D81" s="84">
        <v>0</v>
      </c>
      <c r="E81" s="164">
        <v>0</v>
      </c>
      <c r="F81" s="164">
        <v>0</v>
      </c>
      <c r="G81" s="164">
        <v>0</v>
      </c>
      <c r="H81" s="229">
        <f t="shared" si="76"/>
        <v>0</v>
      </c>
      <c r="I81" s="84">
        <v>0</v>
      </c>
      <c r="J81" s="164">
        <v>0</v>
      </c>
      <c r="K81" s="164">
        <v>0</v>
      </c>
      <c r="L81" s="316">
        <v>0</v>
      </c>
      <c r="M81" s="213">
        <f t="shared" si="67"/>
        <v>16520</v>
      </c>
      <c r="N81" s="157">
        <v>59</v>
      </c>
      <c r="O81" s="164">
        <v>0</v>
      </c>
      <c r="P81" s="438">
        <v>280</v>
      </c>
      <c r="Q81" s="316">
        <v>0</v>
      </c>
      <c r="R81" s="213">
        <f t="shared" si="68"/>
        <v>16520</v>
      </c>
      <c r="S81" s="157">
        <v>59</v>
      </c>
      <c r="T81" s="164">
        <v>0</v>
      </c>
      <c r="U81" s="438">
        <v>280</v>
      </c>
      <c r="V81" s="316">
        <v>0</v>
      </c>
      <c r="W81" s="213">
        <f t="shared" si="69"/>
        <v>16520</v>
      </c>
      <c r="X81" s="157">
        <v>59</v>
      </c>
      <c r="Y81" s="164">
        <v>0</v>
      </c>
      <c r="Z81" s="438">
        <v>280</v>
      </c>
      <c r="AA81" s="316">
        <v>0</v>
      </c>
      <c r="AB81" s="213">
        <f t="shared" si="70"/>
        <v>16520</v>
      </c>
      <c r="AC81" s="157">
        <v>59</v>
      </c>
      <c r="AD81" s="164">
        <v>0</v>
      </c>
      <c r="AE81" s="438">
        <v>280</v>
      </c>
      <c r="AF81" s="316">
        <v>0</v>
      </c>
      <c r="AG81" s="229">
        <f t="shared" si="77"/>
        <v>0</v>
      </c>
      <c r="AH81" s="84">
        <v>0</v>
      </c>
      <c r="AI81" s="164">
        <v>0</v>
      </c>
      <c r="AJ81" s="164">
        <v>0</v>
      </c>
      <c r="AK81" s="164">
        <v>0</v>
      </c>
      <c r="AL81" s="277">
        <f t="shared" si="64"/>
        <v>66080</v>
      </c>
      <c r="AM81" s="265">
        <f t="shared" si="72"/>
        <v>236</v>
      </c>
      <c r="AN81" s="286">
        <f t="shared" si="73"/>
        <v>66080</v>
      </c>
      <c r="AO81" s="197">
        <v>0.73</v>
      </c>
      <c r="AP81" s="286">
        <v>0</v>
      </c>
      <c r="AQ81" s="300">
        <f t="shared" si="74"/>
        <v>48238.400000000001</v>
      </c>
      <c r="AR81" s="72"/>
      <c r="AS81" s="72"/>
      <c r="AT81" s="72"/>
      <c r="AU81" s="72"/>
      <c r="AV81" s="72"/>
      <c r="AW81" s="72"/>
    </row>
    <row r="82" spans="1:49" ht="30" customHeight="1" x14ac:dyDescent="0.25">
      <c r="B82" s="109" t="s">
        <v>235</v>
      </c>
      <c r="C82" s="229">
        <f t="shared" si="75"/>
        <v>0</v>
      </c>
      <c r="D82" s="84">
        <v>0</v>
      </c>
      <c r="E82" s="164">
        <v>0</v>
      </c>
      <c r="F82" s="164">
        <v>0</v>
      </c>
      <c r="G82" s="164">
        <v>0</v>
      </c>
      <c r="H82" s="229">
        <f t="shared" si="76"/>
        <v>0</v>
      </c>
      <c r="I82" s="84">
        <v>0</v>
      </c>
      <c r="J82" s="164">
        <v>0</v>
      </c>
      <c r="K82" s="164">
        <v>0</v>
      </c>
      <c r="L82" s="316">
        <v>0</v>
      </c>
      <c r="M82" s="213">
        <f t="shared" si="67"/>
        <v>588000</v>
      </c>
      <c r="N82" s="157">
        <v>49</v>
      </c>
      <c r="O82" s="164">
        <v>0</v>
      </c>
      <c r="P82" s="438">
        <v>12000</v>
      </c>
      <c r="Q82" s="316">
        <v>0</v>
      </c>
      <c r="R82" s="213">
        <f t="shared" si="68"/>
        <v>588000</v>
      </c>
      <c r="S82" s="157">
        <v>49</v>
      </c>
      <c r="T82" s="164">
        <v>0</v>
      </c>
      <c r="U82" s="438">
        <v>12000</v>
      </c>
      <c r="V82" s="316">
        <v>0</v>
      </c>
      <c r="W82" s="213">
        <f t="shared" si="69"/>
        <v>588000</v>
      </c>
      <c r="X82" s="157">
        <v>49</v>
      </c>
      <c r="Y82" s="164">
        <v>0</v>
      </c>
      <c r="Z82" s="438">
        <v>12000</v>
      </c>
      <c r="AA82" s="316">
        <v>0</v>
      </c>
      <c r="AB82" s="213">
        <f t="shared" si="70"/>
        <v>588000</v>
      </c>
      <c r="AC82" s="157">
        <v>49</v>
      </c>
      <c r="AD82" s="164">
        <v>0</v>
      </c>
      <c r="AE82" s="438">
        <v>12000</v>
      </c>
      <c r="AF82" s="316">
        <v>0</v>
      </c>
      <c r="AG82" s="229">
        <f t="shared" si="77"/>
        <v>0</v>
      </c>
      <c r="AH82" s="84">
        <v>0</v>
      </c>
      <c r="AI82" s="164">
        <v>0</v>
      </c>
      <c r="AJ82" s="164">
        <v>0</v>
      </c>
      <c r="AK82" s="164">
        <v>0</v>
      </c>
      <c r="AL82" s="277">
        <f t="shared" si="64"/>
        <v>2352000</v>
      </c>
      <c r="AM82" s="265">
        <f t="shared" si="72"/>
        <v>196</v>
      </c>
      <c r="AN82" s="286">
        <f t="shared" si="73"/>
        <v>2352000</v>
      </c>
      <c r="AO82" s="197">
        <v>0.73</v>
      </c>
      <c r="AP82" s="286">
        <v>0</v>
      </c>
      <c r="AQ82" s="300">
        <f t="shared" si="74"/>
        <v>1716960</v>
      </c>
      <c r="AR82" s="72"/>
      <c r="AS82" s="72"/>
      <c r="AT82" s="72"/>
      <c r="AU82" s="72"/>
      <c r="AV82" s="72"/>
      <c r="AW82" s="72"/>
    </row>
    <row r="83" spans="1:49" ht="30" customHeight="1" x14ac:dyDescent="0.25">
      <c r="B83" s="109" t="s">
        <v>236</v>
      </c>
      <c r="C83" s="229">
        <f t="shared" si="75"/>
        <v>0</v>
      </c>
      <c r="D83" s="84">
        <v>0</v>
      </c>
      <c r="E83" s="164">
        <v>0</v>
      </c>
      <c r="F83" s="164">
        <v>0</v>
      </c>
      <c r="G83" s="164">
        <v>0</v>
      </c>
      <c r="H83" s="229">
        <f t="shared" si="76"/>
        <v>0</v>
      </c>
      <c r="I83" s="84">
        <v>0</v>
      </c>
      <c r="J83" s="164">
        <v>0</v>
      </c>
      <c r="K83" s="164">
        <v>0</v>
      </c>
      <c r="L83" s="316">
        <v>0</v>
      </c>
      <c r="M83" s="213">
        <f t="shared" si="67"/>
        <v>588000</v>
      </c>
      <c r="N83" s="157">
        <v>49</v>
      </c>
      <c r="O83" s="164">
        <v>0</v>
      </c>
      <c r="P83" s="438">
        <v>12000</v>
      </c>
      <c r="Q83" s="316">
        <v>0</v>
      </c>
      <c r="R83" s="213">
        <f t="shared" si="68"/>
        <v>588000</v>
      </c>
      <c r="S83" s="157">
        <v>49</v>
      </c>
      <c r="T83" s="164">
        <v>0</v>
      </c>
      <c r="U83" s="438">
        <v>12000</v>
      </c>
      <c r="V83" s="316">
        <v>0</v>
      </c>
      <c r="W83" s="213">
        <f t="shared" si="69"/>
        <v>588000</v>
      </c>
      <c r="X83" s="157">
        <v>49</v>
      </c>
      <c r="Y83" s="164">
        <v>0</v>
      </c>
      <c r="Z83" s="438">
        <v>12000</v>
      </c>
      <c r="AA83" s="316">
        <v>0</v>
      </c>
      <c r="AB83" s="213">
        <f t="shared" si="70"/>
        <v>588000</v>
      </c>
      <c r="AC83" s="157">
        <v>49</v>
      </c>
      <c r="AD83" s="164">
        <v>0</v>
      </c>
      <c r="AE83" s="438">
        <v>12000</v>
      </c>
      <c r="AF83" s="316">
        <v>0</v>
      </c>
      <c r="AG83" s="229">
        <f t="shared" si="77"/>
        <v>0</v>
      </c>
      <c r="AH83" s="84">
        <v>0</v>
      </c>
      <c r="AI83" s="164">
        <v>0</v>
      </c>
      <c r="AJ83" s="164">
        <v>0</v>
      </c>
      <c r="AK83" s="164">
        <v>0</v>
      </c>
      <c r="AL83" s="277">
        <f t="shared" si="64"/>
        <v>2352000</v>
      </c>
      <c r="AM83" s="265">
        <f t="shared" si="72"/>
        <v>196</v>
      </c>
      <c r="AN83" s="286">
        <f t="shared" si="73"/>
        <v>2352000</v>
      </c>
      <c r="AO83" s="197">
        <v>0.73</v>
      </c>
      <c r="AP83" s="286">
        <v>0</v>
      </c>
      <c r="AQ83" s="300">
        <f t="shared" si="74"/>
        <v>1716960</v>
      </c>
      <c r="AR83" s="72"/>
      <c r="AS83" s="72"/>
      <c r="AT83" s="72"/>
      <c r="AU83" s="72"/>
      <c r="AV83" s="72"/>
      <c r="AW83" s="72"/>
    </row>
    <row r="84" spans="1:49" ht="30" customHeight="1" x14ac:dyDescent="0.25">
      <c r="B84" s="109" t="s">
        <v>250</v>
      </c>
      <c r="C84" s="229">
        <f>D84*F84</f>
        <v>0</v>
      </c>
      <c r="D84" s="84">
        <v>0</v>
      </c>
      <c r="E84" s="164">
        <v>0</v>
      </c>
      <c r="F84" s="164">
        <v>0</v>
      </c>
      <c r="G84" s="164">
        <v>0</v>
      </c>
      <c r="H84" s="229">
        <f t="shared" si="76"/>
        <v>0</v>
      </c>
      <c r="I84" s="84">
        <v>0</v>
      </c>
      <c r="J84" s="164">
        <v>0</v>
      </c>
      <c r="K84" s="164">
        <v>0</v>
      </c>
      <c r="L84" s="316">
        <v>0</v>
      </c>
      <c r="M84" s="213">
        <f t="shared" si="67"/>
        <v>41160</v>
      </c>
      <c r="N84" s="157">
        <v>49</v>
      </c>
      <c r="O84" s="164">
        <v>0</v>
      </c>
      <c r="P84" s="438">
        <v>840</v>
      </c>
      <c r="Q84" s="316">
        <v>0</v>
      </c>
      <c r="R84" s="213">
        <f t="shared" si="68"/>
        <v>41160</v>
      </c>
      <c r="S84" s="157">
        <v>49</v>
      </c>
      <c r="T84" s="164">
        <v>0</v>
      </c>
      <c r="U84" s="438">
        <v>840</v>
      </c>
      <c r="V84" s="316">
        <v>0</v>
      </c>
      <c r="W84" s="213">
        <f t="shared" si="69"/>
        <v>41160</v>
      </c>
      <c r="X84" s="157">
        <v>49</v>
      </c>
      <c r="Y84" s="164">
        <v>0</v>
      </c>
      <c r="Z84" s="438">
        <v>840</v>
      </c>
      <c r="AA84" s="316">
        <v>0</v>
      </c>
      <c r="AB84" s="213">
        <f t="shared" si="70"/>
        <v>41160</v>
      </c>
      <c r="AC84" s="157">
        <v>49</v>
      </c>
      <c r="AD84" s="164">
        <v>0</v>
      </c>
      <c r="AE84" s="438">
        <v>840</v>
      </c>
      <c r="AF84" s="316">
        <v>0</v>
      </c>
      <c r="AG84" s="229">
        <f t="shared" si="77"/>
        <v>0</v>
      </c>
      <c r="AH84" s="84">
        <v>0</v>
      </c>
      <c r="AI84" s="164">
        <v>0</v>
      </c>
      <c r="AJ84" s="164">
        <v>0</v>
      </c>
      <c r="AK84" s="164">
        <v>0</v>
      </c>
      <c r="AL84" s="277">
        <f t="shared" si="64"/>
        <v>164640</v>
      </c>
      <c r="AM84" s="265">
        <f t="shared" si="72"/>
        <v>196</v>
      </c>
      <c r="AN84" s="286">
        <f t="shared" si="73"/>
        <v>164640</v>
      </c>
      <c r="AO84" s="197">
        <v>0.73</v>
      </c>
      <c r="AP84" s="286">
        <v>0</v>
      </c>
      <c r="AQ84" s="300">
        <f t="shared" si="74"/>
        <v>120187.2</v>
      </c>
      <c r="AR84" s="72"/>
      <c r="AS84" s="72"/>
      <c r="AT84" s="72"/>
      <c r="AU84" s="72"/>
      <c r="AV84" s="72"/>
      <c r="AW84" s="72"/>
    </row>
    <row r="85" spans="1:49" ht="30" customHeight="1" x14ac:dyDescent="0.25">
      <c r="B85" s="109" t="s">
        <v>237</v>
      </c>
      <c r="C85" s="229">
        <f t="shared" si="75"/>
        <v>0</v>
      </c>
      <c r="D85" s="84">
        <v>0</v>
      </c>
      <c r="E85" s="164">
        <v>0</v>
      </c>
      <c r="F85" s="164">
        <v>0</v>
      </c>
      <c r="G85" s="164">
        <v>0</v>
      </c>
      <c r="H85" s="229">
        <f t="shared" si="76"/>
        <v>0</v>
      </c>
      <c r="I85" s="84">
        <v>0</v>
      </c>
      <c r="J85" s="164">
        <v>0</v>
      </c>
      <c r="K85" s="164">
        <v>0</v>
      </c>
      <c r="L85" s="316">
        <v>0</v>
      </c>
      <c r="M85" s="213">
        <f t="shared" si="67"/>
        <v>41160</v>
      </c>
      <c r="N85" s="157">
        <v>49</v>
      </c>
      <c r="O85" s="164">
        <v>0</v>
      </c>
      <c r="P85" s="438">
        <v>840</v>
      </c>
      <c r="Q85" s="316">
        <v>0</v>
      </c>
      <c r="R85" s="213">
        <f t="shared" si="68"/>
        <v>41160</v>
      </c>
      <c r="S85" s="157">
        <v>49</v>
      </c>
      <c r="T85" s="164">
        <v>0</v>
      </c>
      <c r="U85" s="438">
        <v>840</v>
      </c>
      <c r="V85" s="316">
        <v>0</v>
      </c>
      <c r="W85" s="213">
        <f t="shared" si="69"/>
        <v>41160</v>
      </c>
      <c r="X85" s="157">
        <v>49</v>
      </c>
      <c r="Y85" s="164">
        <v>0</v>
      </c>
      <c r="Z85" s="438">
        <v>840</v>
      </c>
      <c r="AA85" s="316">
        <v>0</v>
      </c>
      <c r="AB85" s="213">
        <f t="shared" si="70"/>
        <v>41160</v>
      </c>
      <c r="AC85" s="157">
        <v>49</v>
      </c>
      <c r="AD85" s="164">
        <v>0</v>
      </c>
      <c r="AE85" s="438">
        <v>840</v>
      </c>
      <c r="AF85" s="316">
        <v>0</v>
      </c>
      <c r="AG85" s="229">
        <f t="shared" si="77"/>
        <v>0</v>
      </c>
      <c r="AH85" s="84">
        <v>0</v>
      </c>
      <c r="AI85" s="164">
        <v>0</v>
      </c>
      <c r="AJ85" s="164">
        <v>0</v>
      </c>
      <c r="AK85" s="164">
        <v>0</v>
      </c>
      <c r="AL85" s="277">
        <f t="shared" si="64"/>
        <v>164640</v>
      </c>
      <c r="AM85" s="265">
        <f>D85++I85+N85+S85+X85+AC85+AH85</f>
        <v>196</v>
      </c>
      <c r="AN85" s="286">
        <f t="shared" si="73"/>
        <v>164640</v>
      </c>
      <c r="AO85" s="197">
        <v>0.73</v>
      </c>
      <c r="AP85" s="286">
        <v>0</v>
      </c>
      <c r="AQ85" s="300">
        <f t="shared" si="74"/>
        <v>120187.2</v>
      </c>
      <c r="AR85" s="72"/>
      <c r="AS85" s="72"/>
      <c r="AT85" s="72"/>
      <c r="AU85" s="72"/>
      <c r="AV85" s="72"/>
      <c r="AW85" s="72"/>
    </row>
    <row r="86" spans="1:49" ht="30" customHeight="1" x14ac:dyDescent="0.25">
      <c r="B86" s="140" t="s">
        <v>87</v>
      </c>
      <c r="C86" s="238">
        <f>D86*F86</f>
        <v>0</v>
      </c>
      <c r="D86" s="84">
        <v>0</v>
      </c>
      <c r="E86" s="239">
        <v>0</v>
      </c>
      <c r="F86" s="239">
        <v>0</v>
      </c>
      <c r="G86" s="239">
        <v>0</v>
      </c>
      <c r="H86" s="238">
        <f>I86*K86</f>
        <v>0</v>
      </c>
      <c r="I86" s="84">
        <v>0</v>
      </c>
      <c r="J86" s="239">
        <v>0</v>
      </c>
      <c r="K86" s="239">
        <v>0</v>
      </c>
      <c r="L86" s="331">
        <v>0</v>
      </c>
      <c r="M86" s="325">
        <f>N86*P86</f>
        <v>3999000</v>
      </c>
      <c r="N86" s="84">
        <v>1333</v>
      </c>
      <c r="O86" s="239">
        <v>0</v>
      </c>
      <c r="P86" s="438">
        <v>3000</v>
      </c>
      <c r="Q86" s="239">
        <v>0</v>
      </c>
      <c r="R86" s="238">
        <f>S86*U86</f>
        <v>3999000</v>
      </c>
      <c r="S86" s="84">
        <v>1333</v>
      </c>
      <c r="T86" s="239">
        <v>0</v>
      </c>
      <c r="U86" s="239">
        <v>3000</v>
      </c>
      <c r="V86" s="239">
        <v>0</v>
      </c>
      <c r="W86" s="238">
        <f>X86*Z86</f>
        <v>0</v>
      </c>
      <c r="X86" s="84">
        <v>0</v>
      </c>
      <c r="Y86" s="239">
        <v>0</v>
      </c>
      <c r="Z86" s="239">
        <v>3000</v>
      </c>
      <c r="AA86" s="239">
        <v>0</v>
      </c>
      <c r="AB86" s="238">
        <f>AC86*AE86</f>
        <v>3999000</v>
      </c>
      <c r="AC86" s="84">
        <v>1333</v>
      </c>
      <c r="AD86" s="239">
        <v>0</v>
      </c>
      <c r="AE86" s="239">
        <v>3000</v>
      </c>
      <c r="AF86" s="331">
        <v>0</v>
      </c>
      <c r="AG86" s="325">
        <f>AH86*AJ86</f>
        <v>3999000</v>
      </c>
      <c r="AH86" s="84">
        <v>1333</v>
      </c>
      <c r="AI86" s="239">
        <v>0</v>
      </c>
      <c r="AJ86" s="239">
        <v>3000</v>
      </c>
      <c r="AK86" s="331">
        <v>0</v>
      </c>
      <c r="AL86" s="325">
        <f t="shared" si="64"/>
        <v>15996000</v>
      </c>
      <c r="AM86" s="84">
        <f t="shared" si="72"/>
        <v>5332</v>
      </c>
      <c r="AN86" s="286">
        <f t="shared" ref="AN86:AN87" si="81">AL86+AP86</f>
        <v>15996000</v>
      </c>
      <c r="AO86" s="197">
        <v>0.73</v>
      </c>
      <c r="AP86" s="286">
        <v>0</v>
      </c>
      <c r="AQ86" s="300">
        <f>AL86*AO86</f>
        <v>11677080</v>
      </c>
      <c r="AR86" s="72"/>
      <c r="AS86" s="72"/>
      <c r="AT86" s="72"/>
      <c r="AU86" s="72"/>
      <c r="AV86" s="72"/>
      <c r="AW86" s="72"/>
    </row>
    <row r="87" spans="1:49" ht="30" customHeight="1" x14ac:dyDescent="0.25">
      <c r="B87" s="140" t="s">
        <v>172</v>
      </c>
      <c r="C87" s="238">
        <f t="shared" ref="C87" si="82">D87*F87</f>
        <v>0</v>
      </c>
      <c r="D87" s="84">
        <v>0</v>
      </c>
      <c r="E87" s="239">
        <v>0</v>
      </c>
      <c r="F87" s="239">
        <v>0</v>
      </c>
      <c r="G87" s="239">
        <v>0</v>
      </c>
      <c r="H87" s="238">
        <f t="shared" ref="H87" si="83">I87*K87</f>
        <v>0</v>
      </c>
      <c r="I87" s="84">
        <v>0</v>
      </c>
      <c r="J87" s="239">
        <v>0</v>
      </c>
      <c r="K87" s="239">
        <v>0</v>
      </c>
      <c r="L87" s="331">
        <v>0</v>
      </c>
      <c r="M87" s="325">
        <f t="shared" ref="M87" si="84">N87*P87</f>
        <v>250000</v>
      </c>
      <c r="N87" s="84">
        <v>1</v>
      </c>
      <c r="O87" s="239">
        <v>0</v>
      </c>
      <c r="P87" s="438">
        <v>250000</v>
      </c>
      <c r="Q87" s="239">
        <v>0</v>
      </c>
      <c r="R87" s="238">
        <f t="shared" ref="R87" si="85">S87*U87</f>
        <v>250000</v>
      </c>
      <c r="S87" s="84">
        <v>1</v>
      </c>
      <c r="T87" s="239">
        <v>0</v>
      </c>
      <c r="U87" s="239">
        <v>250000</v>
      </c>
      <c r="V87" s="239">
        <v>0</v>
      </c>
      <c r="W87" s="238">
        <f t="shared" ref="W87" si="86">X87*Z87</f>
        <v>250000</v>
      </c>
      <c r="X87" s="84">
        <v>1</v>
      </c>
      <c r="Y87" s="239">
        <v>0</v>
      </c>
      <c r="Z87" s="239">
        <v>250000</v>
      </c>
      <c r="AA87" s="239">
        <v>0</v>
      </c>
      <c r="AB87" s="238">
        <f t="shared" ref="AB87" si="87">AC87*AE87</f>
        <v>250000</v>
      </c>
      <c r="AC87" s="84">
        <v>1</v>
      </c>
      <c r="AD87" s="239">
        <v>0</v>
      </c>
      <c r="AE87" s="239">
        <v>250000</v>
      </c>
      <c r="AF87" s="331">
        <v>0</v>
      </c>
      <c r="AG87" s="325">
        <f t="shared" ref="AG87" si="88">AH87*AJ87</f>
        <v>0</v>
      </c>
      <c r="AH87" s="84">
        <v>0</v>
      </c>
      <c r="AI87" s="239">
        <v>0</v>
      </c>
      <c r="AJ87" s="239">
        <v>250000</v>
      </c>
      <c r="AK87" s="331">
        <v>0</v>
      </c>
      <c r="AL87" s="325">
        <f t="shared" si="64"/>
        <v>1000000</v>
      </c>
      <c r="AM87" s="84">
        <f t="shared" si="72"/>
        <v>4</v>
      </c>
      <c r="AN87" s="286">
        <f t="shared" si="81"/>
        <v>1000000</v>
      </c>
      <c r="AO87" s="197">
        <v>0.73</v>
      </c>
      <c r="AP87" s="286">
        <v>0</v>
      </c>
      <c r="AQ87" s="300">
        <f>AL87*AO87</f>
        <v>730000</v>
      </c>
      <c r="AR87" s="72"/>
      <c r="AS87" s="72"/>
      <c r="AT87" s="72"/>
      <c r="AU87" s="72"/>
      <c r="AV87" s="72"/>
      <c r="AW87" s="72"/>
    </row>
    <row r="88" spans="1:49" ht="37.5" customHeight="1" x14ac:dyDescent="0.25">
      <c r="A88">
        <v>107</v>
      </c>
      <c r="B88" s="36" t="s">
        <v>9</v>
      </c>
      <c r="C88" s="339">
        <f>C89+C90</f>
        <v>0</v>
      </c>
      <c r="D88" s="340">
        <f>D89+D90</f>
        <v>0</v>
      </c>
      <c r="E88" s="341"/>
      <c r="F88" s="342"/>
      <c r="G88" s="341"/>
      <c r="H88" s="339">
        <f>H89+H90</f>
        <v>0</v>
      </c>
      <c r="I88" s="340">
        <f>I89+I90</f>
        <v>0</v>
      </c>
      <c r="J88" s="341"/>
      <c r="K88" s="341"/>
      <c r="L88" s="341"/>
      <c r="M88" s="339">
        <f>M89+M90</f>
        <v>18295680</v>
      </c>
      <c r="N88" s="340">
        <f>N89+N90</f>
        <v>153</v>
      </c>
      <c r="O88" s="341"/>
      <c r="P88" s="341"/>
      <c r="Q88" s="343"/>
      <c r="R88" s="339">
        <f>R89+R90</f>
        <v>18228560</v>
      </c>
      <c r="S88" s="340">
        <f>S89+S90</f>
        <v>148</v>
      </c>
      <c r="T88" s="341"/>
      <c r="U88" s="341"/>
      <c r="V88" s="393"/>
      <c r="W88" s="394">
        <f>W89+W90</f>
        <v>17828560</v>
      </c>
      <c r="X88" s="340">
        <f>X89+X90</f>
        <v>147</v>
      </c>
      <c r="Y88" s="341"/>
      <c r="Z88" s="341"/>
      <c r="AA88" s="343"/>
      <c r="AB88" s="339">
        <f>AB89+AB90</f>
        <v>17828560</v>
      </c>
      <c r="AC88" s="340">
        <f>AC89+AC90</f>
        <v>147</v>
      </c>
      <c r="AD88" s="341"/>
      <c r="AE88" s="342"/>
      <c r="AF88" s="393"/>
      <c r="AG88" s="394">
        <f>AG89+AG90</f>
        <v>17828560</v>
      </c>
      <c r="AH88" s="340">
        <f>AH89+AH90</f>
        <v>147</v>
      </c>
      <c r="AI88" s="341"/>
      <c r="AJ88" s="341"/>
      <c r="AK88" s="393"/>
      <c r="AL88" s="336">
        <f>C88+H88+M88+R88+W88+AB88+AG88</f>
        <v>90009920</v>
      </c>
      <c r="AM88" s="75">
        <f>D88++I88+N88+S88+X88+AC88+AH88</f>
        <v>742</v>
      </c>
      <c r="AN88" s="241">
        <f t="shared" si="73"/>
        <v>90009920</v>
      </c>
      <c r="AO88" s="185">
        <v>0.73</v>
      </c>
      <c r="AP88" s="237">
        <v>0</v>
      </c>
      <c r="AQ88" s="230">
        <f>AL88*AO88</f>
        <v>65707241.600000001</v>
      </c>
      <c r="AR88" s="72"/>
      <c r="AS88" s="72"/>
      <c r="AT88" s="72"/>
      <c r="AU88" s="72"/>
      <c r="AV88" s="72"/>
      <c r="AW88" s="72"/>
    </row>
    <row r="89" spans="1:49" ht="37.5" customHeight="1" x14ac:dyDescent="0.25">
      <c r="A89">
        <v>108</v>
      </c>
      <c r="B89" s="47" t="s">
        <v>167</v>
      </c>
      <c r="C89" s="498"/>
      <c r="D89" s="499"/>
      <c r="E89" s="499"/>
      <c r="F89" s="499"/>
      <c r="G89" s="499"/>
      <c r="H89" s="499"/>
      <c r="I89" s="499"/>
      <c r="J89" s="499"/>
      <c r="K89" s="499"/>
      <c r="L89" s="499"/>
      <c r="M89" s="499"/>
      <c r="N89" s="499"/>
      <c r="O89" s="499"/>
      <c r="P89" s="499"/>
      <c r="Q89" s="499"/>
      <c r="R89" s="499"/>
      <c r="S89" s="499"/>
      <c r="T89" s="499"/>
      <c r="U89" s="499"/>
      <c r="V89" s="499"/>
      <c r="W89" s="499"/>
      <c r="X89" s="499"/>
      <c r="Y89" s="499"/>
      <c r="Z89" s="499"/>
      <c r="AA89" s="499"/>
      <c r="AB89" s="499"/>
      <c r="AC89" s="499"/>
      <c r="AD89" s="499"/>
      <c r="AE89" s="499"/>
      <c r="AF89" s="499"/>
      <c r="AG89" s="499"/>
      <c r="AH89" s="499"/>
      <c r="AI89" s="499"/>
      <c r="AJ89" s="499"/>
      <c r="AK89" s="500"/>
      <c r="AL89" s="291"/>
      <c r="AM89" s="190"/>
      <c r="AN89" s="291"/>
      <c r="AO89" s="190"/>
      <c r="AP89" s="190"/>
      <c r="AQ89" s="300">
        <f t="shared" si="74"/>
        <v>0</v>
      </c>
      <c r="AR89" s="72"/>
      <c r="AS89" s="72"/>
      <c r="AT89" s="72"/>
      <c r="AU89" s="72"/>
      <c r="AV89" s="72"/>
      <c r="AW89" s="72"/>
    </row>
    <row r="90" spans="1:49" ht="37.5" customHeight="1" x14ac:dyDescent="0.25">
      <c r="A90">
        <v>109</v>
      </c>
      <c r="B90" s="46" t="s">
        <v>168</v>
      </c>
      <c r="C90" s="278">
        <f>SUM(C91:C102)</f>
        <v>0</v>
      </c>
      <c r="D90" s="279">
        <f>SUM(D91:D102)</f>
        <v>0</v>
      </c>
      <c r="E90" s="74"/>
      <c r="F90" s="161"/>
      <c r="G90" s="95"/>
      <c r="H90" s="278">
        <f>SUM(H91:H102)</f>
        <v>0</v>
      </c>
      <c r="I90" s="279">
        <f>SUM(I91:I102)</f>
        <v>0</v>
      </c>
      <c r="J90" s="74"/>
      <c r="K90" s="74"/>
      <c r="L90" s="95"/>
      <c r="M90" s="278">
        <f>SUM(M91:M102)</f>
        <v>18295680</v>
      </c>
      <c r="N90" s="279">
        <f>SUM(N91:N102)</f>
        <v>153</v>
      </c>
      <c r="O90" s="74"/>
      <c r="P90" s="74"/>
      <c r="Q90" s="95"/>
      <c r="R90" s="278">
        <f>SUM(R91:R102)</f>
        <v>18228560</v>
      </c>
      <c r="S90" s="279">
        <f>SUM(S91:S102)</f>
        <v>148</v>
      </c>
      <c r="T90" s="74"/>
      <c r="U90" s="74"/>
      <c r="V90" s="74"/>
      <c r="W90" s="278">
        <f>SUM(W91:W102)</f>
        <v>17828560</v>
      </c>
      <c r="X90" s="279">
        <f>SUM(X91:X102)</f>
        <v>147</v>
      </c>
      <c r="Y90" s="74"/>
      <c r="Z90" s="74"/>
      <c r="AA90" s="74"/>
      <c r="AB90" s="278">
        <f>SUM(AB91:AB102)</f>
        <v>17828560</v>
      </c>
      <c r="AC90" s="279">
        <f>SUM(AC91:AC102)</f>
        <v>147</v>
      </c>
      <c r="AD90" s="74"/>
      <c r="AE90" s="161"/>
      <c r="AF90" s="118"/>
      <c r="AG90" s="278">
        <f>SUM(AG91:AG102)</f>
        <v>17828560</v>
      </c>
      <c r="AH90" s="279">
        <f>SUM(AH91:AH102)</f>
        <v>147</v>
      </c>
      <c r="AI90" s="74"/>
      <c r="AJ90" s="74"/>
      <c r="AK90" s="95"/>
      <c r="AL90" s="323">
        <f t="shared" si="64"/>
        <v>90009920</v>
      </c>
      <c r="AM90" s="279">
        <f>D90++I90+N90+S90+X90+AC90+AH90</f>
        <v>742</v>
      </c>
      <c r="AN90" s="294">
        <f t="shared" si="73"/>
        <v>90009920</v>
      </c>
      <c r="AO90" s="187">
        <v>0.73</v>
      </c>
      <c r="AP90" s="294">
        <v>0</v>
      </c>
      <c r="AQ90" s="300">
        <f t="shared" si="74"/>
        <v>65707241.600000001</v>
      </c>
      <c r="AR90" s="72"/>
      <c r="AS90" s="72"/>
      <c r="AT90" s="72"/>
      <c r="AU90" s="72"/>
      <c r="AV90" s="72"/>
      <c r="AW90" s="72"/>
    </row>
    <row r="91" spans="1:49" ht="37.5" customHeight="1" x14ac:dyDescent="0.25">
      <c r="B91" s="140" t="s">
        <v>238</v>
      </c>
      <c r="C91" s="229">
        <f>D91*F91</f>
        <v>0</v>
      </c>
      <c r="D91" s="84">
        <v>0</v>
      </c>
      <c r="E91" s="164">
        <v>0</v>
      </c>
      <c r="F91" s="164">
        <v>0</v>
      </c>
      <c r="G91" s="164">
        <v>0</v>
      </c>
      <c r="H91" s="229">
        <f>I91*K91</f>
        <v>0</v>
      </c>
      <c r="I91" s="84">
        <v>0</v>
      </c>
      <c r="J91" s="164">
        <v>0</v>
      </c>
      <c r="K91" s="164">
        <v>0</v>
      </c>
      <c r="L91" s="164">
        <v>0</v>
      </c>
      <c r="M91" s="277">
        <f>N91*P91</f>
        <v>800000</v>
      </c>
      <c r="N91" s="84">
        <v>16</v>
      </c>
      <c r="O91" s="164">
        <v>0</v>
      </c>
      <c r="P91" s="206">
        <v>50000</v>
      </c>
      <c r="Q91" s="164">
        <v>0</v>
      </c>
      <c r="R91" s="277">
        <f>S91*U91</f>
        <v>750000</v>
      </c>
      <c r="S91" s="84">
        <v>15</v>
      </c>
      <c r="T91" s="164">
        <v>0</v>
      </c>
      <c r="U91" s="206">
        <v>50000</v>
      </c>
      <c r="V91" s="164">
        <v>0</v>
      </c>
      <c r="W91" s="277">
        <f>X91*Z91</f>
        <v>750000</v>
      </c>
      <c r="X91" s="84">
        <v>15</v>
      </c>
      <c r="Y91" s="164">
        <v>0</v>
      </c>
      <c r="Z91" s="206">
        <v>50000</v>
      </c>
      <c r="AA91" s="164">
        <v>0</v>
      </c>
      <c r="AB91" s="277">
        <f>AC91*AE91</f>
        <v>750000</v>
      </c>
      <c r="AC91" s="84">
        <v>15</v>
      </c>
      <c r="AD91" s="164">
        <v>0</v>
      </c>
      <c r="AE91" s="206">
        <v>50000</v>
      </c>
      <c r="AF91" s="164">
        <v>0</v>
      </c>
      <c r="AG91" s="277">
        <f>AH91*AJ91</f>
        <v>750000</v>
      </c>
      <c r="AH91" s="84">
        <v>15</v>
      </c>
      <c r="AI91" s="164">
        <v>0</v>
      </c>
      <c r="AJ91" s="206">
        <v>50000</v>
      </c>
      <c r="AK91" s="164">
        <v>0</v>
      </c>
      <c r="AL91" s="277">
        <f t="shared" si="64"/>
        <v>3800000</v>
      </c>
      <c r="AM91" s="84">
        <f t="shared" ref="AM91:AM102" si="89">D91++I91+N91+S91+X91+AC91+AH91</f>
        <v>76</v>
      </c>
      <c r="AN91" s="286">
        <f t="shared" si="73"/>
        <v>3800000</v>
      </c>
      <c r="AO91" s="197">
        <v>0.73</v>
      </c>
      <c r="AP91" s="286">
        <v>0</v>
      </c>
      <c r="AQ91" s="300">
        <f t="shared" si="74"/>
        <v>2774000</v>
      </c>
      <c r="AR91" s="72"/>
      <c r="AS91" s="72"/>
      <c r="AT91" s="72"/>
      <c r="AU91" s="72"/>
      <c r="AV91" s="72"/>
      <c r="AW91" s="72"/>
    </row>
    <row r="92" spans="1:49" ht="37.5" customHeight="1" x14ac:dyDescent="0.25">
      <c r="B92" s="140" t="s">
        <v>239</v>
      </c>
      <c r="C92" s="229">
        <f t="shared" ref="C92:C102" si="90">D92*F92</f>
        <v>0</v>
      </c>
      <c r="D92" s="84">
        <v>0</v>
      </c>
      <c r="E92" s="164">
        <v>0</v>
      </c>
      <c r="F92" s="164">
        <v>0</v>
      </c>
      <c r="G92" s="164">
        <v>0</v>
      </c>
      <c r="H92" s="229">
        <f t="shared" ref="H92:H102" si="91">I92*K92</f>
        <v>0</v>
      </c>
      <c r="I92" s="84">
        <v>0</v>
      </c>
      <c r="J92" s="164">
        <v>0</v>
      </c>
      <c r="K92" s="164">
        <v>0</v>
      </c>
      <c r="L92" s="164">
        <v>0</v>
      </c>
      <c r="M92" s="277">
        <f t="shared" ref="M92:M96" si="92">N92*P92</f>
        <v>4400000</v>
      </c>
      <c r="N92" s="84">
        <v>11</v>
      </c>
      <c r="O92" s="164">
        <v>0</v>
      </c>
      <c r="P92" s="206">
        <v>400000</v>
      </c>
      <c r="Q92" s="164">
        <v>0</v>
      </c>
      <c r="R92" s="277">
        <f t="shared" ref="R92:R102" si="93">S92*U92</f>
        <v>4400000</v>
      </c>
      <c r="S92" s="84">
        <v>11</v>
      </c>
      <c r="T92" s="164">
        <v>0</v>
      </c>
      <c r="U92" s="206">
        <v>400000</v>
      </c>
      <c r="V92" s="164">
        <v>0</v>
      </c>
      <c r="W92" s="277">
        <f t="shared" ref="W92:W102" si="94">X92*Z92</f>
        <v>4000000</v>
      </c>
      <c r="X92" s="84">
        <v>10</v>
      </c>
      <c r="Y92" s="164">
        <v>0</v>
      </c>
      <c r="Z92" s="206">
        <v>400000</v>
      </c>
      <c r="AA92" s="164">
        <v>0</v>
      </c>
      <c r="AB92" s="277">
        <f t="shared" ref="AB92:AB102" si="95">AC92*AE92</f>
        <v>4000000</v>
      </c>
      <c r="AC92" s="84">
        <v>10</v>
      </c>
      <c r="AD92" s="164">
        <v>0</v>
      </c>
      <c r="AE92" s="206">
        <v>400000</v>
      </c>
      <c r="AF92" s="164">
        <v>0</v>
      </c>
      <c r="AG92" s="277">
        <f t="shared" ref="AG92:AG102" si="96">AH92*AJ92</f>
        <v>4000000</v>
      </c>
      <c r="AH92" s="84">
        <v>10</v>
      </c>
      <c r="AI92" s="164">
        <v>0</v>
      </c>
      <c r="AJ92" s="206">
        <v>400000</v>
      </c>
      <c r="AK92" s="164">
        <v>0</v>
      </c>
      <c r="AL92" s="277">
        <f t="shared" si="64"/>
        <v>20800000</v>
      </c>
      <c r="AM92" s="84">
        <f t="shared" si="89"/>
        <v>52</v>
      </c>
      <c r="AN92" s="286">
        <f t="shared" si="73"/>
        <v>20800000</v>
      </c>
      <c r="AO92" s="197">
        <v>0.73</v>
      </c>
      <c r="AP92" s="286">
        <v>0</v>
      </c>
      <c r="AQ92" s="300">
        <f t="shared" si="74"/>
        <v>15184000</v>
      </c>
      <c r="AR92" s="72"/>
      <c r="AS92" s="72"/>
      <c r="AT92" s="72"/>
      <c r="AU92" s="72"/>
      <c r="AV92" s="72"/>
      <c r="AW92" s="72"/>
    </row>
    <row r="93" spans="1:49" ht="37.5" customHeight="1" x14ac:dyDescent="0.25">
      <c r="B93" s="140" t="s">
        <v>240</v>
      </c>
      <c r="C93" s="229">
        <f t="shared" si="90"/>
        <v>0</v>
      </c>
      <c r="D93" s="84">
        <v>0</v>
      </c>
      <c r="E93" s="164">
        <v>0</v>
      </c>
      <c r="F93" s="164">
        <v>0</v>
      </c>
      <c r="G93" s="164">
        <v>0</v>
      </c>
      <c r="H93" s="229">
        <f t="shared" si="91"/>
        <v>0</v>
      </c>
      <c r="I93" s="84">
        <v>0</v>
      </c>
      <c r="J93" s="164">
        <v>0</v>
      </c>
      <c r="K93" s="164">
        <v>0</v>
      </c>
      <c r="L93" s="164">
        <v>0</v>
      </c>
      <c r="M93" s="277">
        <f t="shared" si="92"/>
        <v>9000000</v>
      </c>
      <c r="N93" s="84">
        <v>9</v>
      </c>
      <c r="O93" s="164">
        <v>0</v>
      </c>
      <c r="P93" s="206">
        <v>1000000</v>
      </c>
      <c r="Q93" s="164">
        <v>0</v>
      </c>
      <c r="R93" s="277">
        <f t="shared" si="93"/>
        <v>9000000</v>
      </c>
      <c r="S93" s="84">
        <v>9</v>
      </c>
      <c r="T93" s="164">
        <v>0</v>
      </c>
      <c r="U93" s="206">
        <v>1000000</v>
      </c>
      <c r="V93" s="164">
        <v>0</v>
      </c>
      <c r="W93" s="277">
        <f t="shared" si="94"/>
        <v>9000000</v>
      </c>
      <c r="X93" s="84">
        <v>9</v>
      </c>
      <c r="Y93" s="164">
        <v>0</v>
      </c>
      <c r="Z93" s="206">
        <v>1000000</v>
      </c>
      <c r="AA93" s="164">
        <v>0</v>
      </c>
      <c r="AB93" s="277">
        <f t="shared" si="95"/>
        <v>9000000</v>
      </c>
      <c r="AC93" s="84">
        <v>9</v>
      </c>
      <c r="AD93" s="164">
        <v>0</v>
      </c>
      <c r="AE93" s="206">
        <v>1000000</v>
      </c>
      <c r="AF93" s="164">
        <v>0</v>
      </c>
      <c r="AG93" s="277">
        <f t="shared" si="96"/>
        <v>9000000</v>
      </c>
      <c r="AH93" s="84">
        <v>9</v>
      </c>
      <c r="AI93" s="164">
        <v>0</v>
      </c>
      <c r="AJ93" s="206">
        <v>1000000</v>
      </c>
      <c r="AK93" s="164">
        <v>0</v>
      </c>
      <c r="AL93" s="277">
        <f t="shared" si="64"/>
        <v>45000000</v>
      </c>
      <c r="AM93" s="84">
        <f t="shared" si="89"/>
        <v>45</v>
      </c>
      <c r="AN93" s="286">
        <f t="shared" si="73"/>
        <v>45000000</v>
      </c>
      <c r="AO93" s="197">
        <v>0.73</v>
      </c>
      <c r="AP93" s="286">
        <v>0</v>
      </c>
      <c r="AQ93" s="300">
        <f t="shared" si="74"/>
        <v>32850000</v>
      </c>
      <c r="AR93" s="72"/>
      <c r="AS93" s="72"/>
      <c r="AT93" s="72"/>
      <c r="AU93" s="72"/>
      <c r="AV93" s="72"/>
      <c r="AW93" s="72"/>
    </row>
    <row r="94" spans="1:49" ht="37.5" customHeight="1" x14ac:dyDescent="0.25">
      <c r="B94" s="140" t="s">
        <v>241</v>
      </c>
      <c r="C94" s="229">
        <f t="shared" si="90"/>
        <v>0</v>
      </c>
      <c r="D94" s="84">
        <v>0</v>
      </c>
      <c r="E94" s="164">
        <v>0</v>
      </c>
      <c r="F94" s="164">
        <v>0</v>
      </c>
      <c r="G94" s="164">
        <v>0</v>
      </c>
      <c r="H94" s="229">
        <f t="shared" si="91"/>
        <v>0</v>
      </c>
      <c r="I94" s="84">
        <v>0</v>
      </c>
      <c r="J94" s="164">
        <v>0</v>
      </c>
      <c r="K94" s="164">
        <v>0</v>
      </c>
      <c r="L94" s="164">
        <v>0</v>
      </c>
      <c r="M94" s="277">
        <f t="shared" si="92"/>
        <v>3000000</v>
      </c>
      <c r="N94" s="84">
        <v>1</v>
      </c>
      <c r="O94" s="164">
        <v>0</v>
      </c>
      <c r="P94" s="206">
        <v>3000000</v>
      </c>
      <c r="Q94" s="164">
        <v>0</v>
      </c>
      <c r="R94" s="277">
        <f t="shared" si="93"/>
        <v>3000000</v>
      </c>
      <c r="S94" s="84">
        <v>1</v>
      </c>
      <c r="T94" s="164">
        <v>0</v>
      </c>
      <c r="U94" s="206">
        <v>3000000</v>
      </c>
      <c r="V94" s="164">
        <v>0</v>
      </c>
      <c r="W94" s="277">
        <f t="shared" si="94"/>
        <v>3000000</v>
      </c>
      <c r="X94" s="84">
        <v>1</v>
      </c>
      <c r="Y94" s="164">
        <v>0</v>
      </c>
      <c r="Z94" s="206">
        <v>3000000</v>
      </c>
      <c r="AA94" s="164">
        <v>0</v>
      </c>
      <c r="AB94" s="277">
        <f t="shared" si="95"/>
        <v>3000000</v>
      </c>
      <c r="AC94" s="84">
        <v>1</v>
      </c>
      <c r="AD94" s="164">
        <v>0</v>
      </c>
      <c r="AE94" s="206">
        <v>3000000</v>
      </c>
      <c r="AF94" s="164">
        <v>0</v>
      </c>
      <c r="AG94" s="277">
        <f t="shared" si="96"/>
        <v>3000000</v>
      </c>
      <c r="AH94" s="84">
        <v>1</v>
      </c>
      <c r="AI94" s="164">
        <v>0</v>
      </c>
      <c r="AJ94" s="206">
        <v>3000000</v>
      </c>
      <c r="AK94" s="164">
        <v>0</v>
      </c>
      <c r="AL94" s="277">
        <f t="shared" si="64"/>
        <v>15000000</v>
      </c>
      <c r="AM94" s="84">
        <f t="shared" si="89"/>
        <v>5</v>
      </c>
      <c r="AN94" s="286">
        <f t="shared" si="73"/>
        <v>15000000</v>
      </c>
      <c r="AO94" s="197">
        <v>0.73</v>
      </c>
      <c r="AP94" s="286">
        <v>0</v>
      </c>
      <c r="AQ94" s="300">
        <f t="shared" si="74"/>
        <v>10950000</v>
      </c>
      <c r="AR94" s="72"/>
      <c r="AS94" s="72"/>
      <c r="AT94" s="72"/>
      <c r="AU94" s="72"/>
      <c r="AV94" s="72"/>
      <c r="AW94" s="72"/>
    </row>
    <row r="95" spans="1:49" ht="37.5" customHeight="1" x14ac:dyDescent="0.25">
      <c r="B95" s="140" t="s">
        <v>242</v>
      </c>
      <c r="C95" s="229">
        <f t="shared" si="90"/>
        <v>0</v>
      </c>
      <c r="D95" s="84">
        <v>0</v>
      </c>
      <c r="E95" s="164">
        <v>0</v>
      </c>
      <c r="F95" s="164">
        <v>0</v>
      </c>
      <c r="G95" s="164">
        <v>0</v>
      </c>
      <c r="H95" s="229">
        <f t="shared" si="91"/>
        <v>0</v>
      </c>
      <c r="I95" s="84">
        <v>0</v>
      </c>
      <c r="J95" s="164">
        <v>0</v>
      </c>
      <c r="K95" s="164">
        <v>0</v>
      </c>
      <c r="L95" s="164">
        <v>0</v>
      </c>
      <c r="M95" s="277">
        <f t="shared" si="92"/>
        <v>120000</v>
      </c>
      <c r="N95" s="84">
        <v>15</v>
      </c>
      <c r="O95" s="164">
        <v>0</v>
      </c>
      <c r="P95" s="206">
        <v>8000</v>
      </c>
      <c r="Q95" s="164">
        <v>0</v>
      </c>
      <c r="R95" s="277">
        <f t="shared" si="93"/>
        <v>112000</v>
      </c>
      <c r="S95" s="84">
        <v>14</v>
      </c>
      <c r="T95" s="164">
        <v>0</v>
      </c>
      <c r="U95" s="206">
        <v>8000</v>
      </c>
      <c r="V95" s="164">
        <v>0</v>
      </c>
      <c r="W95" s="277">
        <f t="shared" si="94"/>
        <v>112000</v>
      </c>
      <c r="X95" s="84">
        <v>14</v>
      </c>
      <c r="Y95" s="164">
        <v>0</v>
      </c>
      <c r="Z95" s="206">
        <v>8000</v>
      </c>
      <c r="AA95" s="164">
        <v>0</v>
      </c>
      <c r="AB95" s="277">
        <f t="shared" si="95"/>
        <v>112000</v>
      </c>
      <c r="AC95" s="84">
        <v>14</v>
      </c>
      <c r="AD95" s="164">
        <v>0</v>
      </c>
      <c r="AE95" s="206">
        <v>8000</v>
      </c>
      <c r="AF95" s="164">
        <v>0</v>
      </c>
      <c r="AG95" s="277">
        <f t="shared" si="96"/>
        <v>112000</v>
      </c>
      <c r="AH95" s="84">
        <v>14</v>
      </c>
      <c r="AI95" s="164">
        <v>0</v>
      </c>
      <c r="AJ95" s="206">
        <v>8000</v>
      </c>
      <c r="AK95" s="164">
        <v>0</v>
      </c>
      <c r="AL95" s="277">
        <f t="shared" si="64"/>
        <v>568000</v>
      </c>
      <c r="AM95" s="84">
        <f t="shared" si="89"/>
        <v>71</v>
      </c>
      <c r="AN95" s="286">
        <f t="shared" si="73"/>
        <v>568000</v>
      </c>
      <c r="AO95" s="197">
        <v>0.73</v>
      </c>
      <c r="AP95" s="286">
        <v>0</v>
      </c>
      <c r="AQ95" s="300">
        <f t="shared" si="74"/>
        <v>414640</v>
      </c>
      <c r="AR95" s="72"/>
      <c r="AS95" s="72"/>
      <c r="AT95" s="72"/>
      <c r="AU95" s="72"/>
      <c r="AV95" s="72"/>
      <c r="AW95" s="72"/>
    </row>
    <row r="96" spans="1:49" ht="37.5" customHeight="1" x14ac:dyDescent="0.25">
      <c r="B96" s="140" t="s">
        <v>243</v>
      </c>
      <c r="C96" s="229">
        <f t="shared" si="90"/>
        <v>0</v>
      </c>
      <c r="D96" s="84">
        <v>0</v>
      </c>
      <c r="E96" s="164">
        <v>0</v>
      </c>
      <c r="F96" s="164">
        <v>0</v>
      </c>
      <c r="G96" s="164">
        <v>0</v>
      </c>
      <c r="H96" s="229">
        <f t="shared" si="91"/>
        <v>0</v>
      </c>
      <c r="I96" s="84">
        <v>0</v>
      </c>
      <c r="J96" s="164">
        <v>0</v>
      </c>
      <c r="K96" s="164">
        <v>0</v>
      </c>
      <c r="L96" s="164">
        <v>0</v>
      </c>
      <c r="M96" s="277">
        <f t="shared" si="92"/>
        <v>120000</v>
      </c>
      <c r="N96" s="84">
        <v>15</v>
      </c>
      <c r="O96" s="164">
        <v>0</v>
      </c>
      <c r="P96" s="206">
        <v>8000</v>
      </c>
      <c r="Q96" s="164">
        <v>0</v>
      </c>
      <c r="R96" s="277">
        <f t="shared" si="93"/>
        <v>112000</v>
      </c>
      <c r="S96" s="84">
        <v>14</v>
      </c>
      <c r="T96" s="164">
        <v>0</v>
      </c>
      <c r="U96" s="206">
        <v>8000</v>
      </c>
      <c r="V96" s="164">
        <v>0</v>
      </c>
      <c r="W96" s="277">
        <f t="shared" si="94"/>
        <v>112000</v>
      </c>
      <c r="X96" s="84">
        <v>14</v>
      </c>
      <c r="Y96" s="164">
        <v>0</v>
      </c>
      <c r="Z96" s="206">
        <v>8000</v>
      </c>
      <c r="AA96" s="164">
        <v>0</v>
      </c>
      <c r="AB96" s="277">
        <f t="shared" si="95"/>
        <v>112000</v>
      </c>
      <c r="AC96" s="84">
        <v>14</v>
      </c>
      <c r="AD96" s="164">
        <v>0</v>
      </c>
      <c r="AE96" s="206">
        <v>8000</v>
      </c>
      <c r="AF96" s="164">
        <v>0</v>
      </c>
      <c r="AG96" s="277">
        <f t="shared" si="96"/>
        <v>112000</v>
      </c>
      <c r="AH96" s="84">
        <v>14</v>
      </c>
      <c r="AI96" s="164">
        <v>0</v>
      </c>
      <c r="AJ96" s="206">
        <v>8000</v>
      </c>
      <c r="AK96" s="164">
        <v>0</v>
      </c>
      <c r="AL96" s="277">
        <f t="shared" si="64"/>
        <v>568000</v>
      </c>
      <c r="AM96" s="84">
        <f t="shared" si="89"/>
        <v>71</v>
      </c>
      <c r="AN96" s="286">
        <f t="shared" si="73"/>
        <v>568000</v>
      </c>
      <c r="AO96" s="197">
        <v>0.73</v>
      </c>
      <c r="AP96" s="286">
        <v>0</v>
      </c>
      <c r="AQ96" s="300">
        <f t="shared" si="74"/>
        <v>414640</v>
      </c>
      <c r="AR96" s="72"/>
      <c r="AS96" s="72"/>
      <c r="AT96" s="72"/>
      <c r="AU96" s="72"/>
      <c r="AV96" s="72"/>
      <c r="AW96" s="72"/>
    </row>
    <row r="97" spans="1:49" ht="37.5" customHeight="1" x14ac:dyDescent="0.25">
      <c r="B97" s="140" t="s">
        <v>244</v>
      </c>
      <c r="C97" s="229">
        <f t="shared" si="90"/>
        <v>0</v>
      </c>
      <c r="D97" s="84">
        <v>0</v>
      </c>
      <c r="E97" s="164">
        <v>0</v>
      </c>
      <c r="F97" s="164">
        <v>0</v>
      </c>
      <c r="G97" s="164">
        <v>0</v>
      </c>
      <c r="H97" s="229">
        <f t="shared" si="91"/>
        <v>0</v>
      </c>
      <c r="I97" s="84">
        <v>0</v>
      </c>
      <c r="J97" s="164">
        <v>0</v>
      </c>
      <c r="K97" s="164">
        <v>0</v>
      </c>
      <c r="L97" s="164">
        <v>0</v>
      </c>
      <c r="M97" s="277">
        <f>N97*P97</f>
        <v>8400</v>
      </c>
      <c r="N97" s="84">
        <v>15</v>
      </c>
      <c r="O97" s="164">
        <v>0</v>
      </c>
      <c r="P97" s="206">
        <v>560</v>
      </c>
      <c r="Q97" s="164">
        <v>0</v>
      </c>
      <c r="R97" s="277">
        <f t="shared" si="93"/>
        <v>7840</v>
      </c>
      <c r="S97" s="84">
        <v>14</v>
      </c>
      <c r="T97" s="164">
        <v>0</v>
      </c>
      <c r="U97" s="206">
        <v>560</v>
      </c>
      <c r="V97" s="164">
        <v>0</v>
      </c>
      <c r="W97" s="277">
        <f t="shared" si="94"/>
        <v>7840</v>
      </c>
      <c r="X97" s="84">
        <v>14</v>
      </c>
      <c r="Y97" s="164">
        <v>0</v>
      </c>
      <c r="Z97" s="206">
        <v>560</v>
      </c>
      <c r="AA97" s="164">
        <v>0</v>
      </c>
      <c r="AB97" s="277">
        <f t="shared" si="95"/>
        <v>7840</v>
      </c>
      <c r="AC97" s="84">
        <v>14</v>
      </c>
      <c r="AD97" s="164">
        <v>0</v>
      </c>
      <c r="AE97" s="206">
        <v>560</v>
      </c>
      <c r="AF97" s="164">
        <v>0</v>
      </c>
      <c r="AG97" s="277">
        <f t="shared" si="96"/>
        <v>7840</v>
      </c>
      <c r="AH97" s="84">
        <v>14</v>
      </c>
      <c r="AI97" s="164">
        <v>0</v>
      </c>
      <c r="AJ97" s="206">
        <v>560</v>
      </c>
      <c r="AK97" s="164">
        <v>0</v>
      </c>
      <c r="AL97" s="277">
        <f t="shared" si="64"/>
        <v>39760</v>
      </c>
      <c r="AM97" s="84">
        <f t="shared" si="89"/>
        <v>71</v>
      </c>
      <c r="AN97" s="286">
        <f t="shared" si="73"/>
        <v>39760</v>
      </c>
      <c r="AO97" s="197">
        <v>0.73</v>
      </c>
      <c r="AP97" s="286">
        <v>0</v>
      </c>
      <c r="AQ97" s="300">
        <f t="shared" si="74"/>
        <v>29024.799999999999</v>
      </c>
      <c r="AR97" s="72"/>
      <c r="AS97" s="72"/>
      <c r="AT97" s="72"/>
      <c r="AU97" s="72"/>
      <c r="AV97" s="72"/>
      <c r="AW97" s="72"/>
    </row>
    <row r="98" spans="1:49" ht="37.5" customHeight="1" x14ac:dyDescent="0.25">
      <c r="B98" s="140" t="s">
        <v>245</v>
      </c>
      <c r="C98" s="229">
        <f t="shared" si="90"/>
        <v>0</v>
      </c>
      <c r="D98" s="84">
        <v>0</v>
      </c>
      <c r="E98" s="164">
        <v>0</v>
      </c>
      <c r="F98" s="164">
        <v>0</v>
      </c>
      <c r="G98" s="316">
        <v>0</v>
      </c>
      <c r="H98" s="229">
        <f t="shared" si="91"/>
        <v>0</v>
      </c>
      <c r="I98" s="84">
        <v>0</v>
      </c>
      <c r="J98" s="164">
        <v>0</v>
      </c>
      <c r="K98" s="164">
        <v>0</v>
      </c>
      <c r="L98" s="164">
        <v>0</v>
      </c>
      <c r="M98" s="277">
        <f t="shared" ref="M98:M102" si="97">N98*P98</f>
        <v>8400</v>
      </c>
      <c r="N98" s="84">
        <v>15</v>
      </c>
      <c r="O98" s="164">
        <v>0</v>
      </c>
      <c r="P98" s="206">
        <v>560</v>
      </c>
      <c r="Q98" s="164">
        <v>0</v>
      </c>
      <c r="R98" s="277">
        <f t="shared" si="93"/>
        <v>7840</v>
      </c>
      <c r="S98" s="84">
        <v>14</v>
      </c>
      <c r="T98" s="164">
        <v>0</v>
      </c>
      <c r="U98" s="206">
        <v>560</v>
      </c>
      <c r="V98" s="164">
        <v>0</v>
      </c>
      <c r="W98" s="277">
        <f t="shared" si="94"/>
        <v>7840</v>
      </c>
      <c r="X98" s="84">
        <v>14</v>
      </c>
      <c r="Y98" s="164">
        <v>0</v>
      </c>
      <c r="Z98" s="206">
        <v>560</v>
      </c>
      <c r="AA98" s="164">
        <v>0</v>
      </c>
      <c r="AB98" s="277">
        <f t="shared" si="95"/>
        <v>7840</v>
      </c>
      <c r="AC98" s="84">
        <v>14</v>
      </c>
      <c r="AD98" s="164">
        <v>0</v>
      </c>
      <c r="AE98" s="206">
        <v>560</v>
      </c>
      <c r="AF98" s="164">
        <v>0</v>
      </c>
      <c r="AG98" s="277">
        <f t="shared" si="96"/>
        <v>7840</v>
      </c>
      <c r="AH98" s="84">
        <v>14</v>
      </c>
      <c r="AI98" s="164">
        <v>0</v>
      </c>
      <c r="AJ98" s="206">
        <v>560</v>
      </c>
      <c r="AK98" s="164">
        <v>0</v>
      </c>
      <c r="AL98" s="277">
        <f t="shared" si="64"/>
        <v>39760</v>
      </c>
      <c r="AM98" s="84">
        <f t="shared" si="89"/>
        <v>71</v>
      </c>
      <c r="AN98" s="286">
        <f t="shared" si="73"/>
        <v>39760</v>
      </c>
      <c r="AO98" s="439"/>
      <c r="AP98" s="238"/>
      <c r="AQ98" s="300"/>
      <c r="AR98" s="72"/>
      <c r="AS98" s="72"/>
      <c r="AT98" s="72"/>
      <c r="AU98" s="72"/>
      <c r="AV98" s="72"/>
      <c r="AW98" s="72"/>
    </row>
    <row r="99" spans="1:49" ht="37.5" customHeight="1" x14ac:dyDescent="0.25">
      <c r="B99" s="140" t="s">
        <v>246</v>
      </c>
      <c r="C99" s="229">
        <f t="shared" si="90"/>
        <v>0</v>
      </c>
      <c r="D99" s="84">
        <v>0</v>
      </c>
      <c r="E99" s="164">
        <v>0</v>
      </c>
      <c r="F99" s="164">
        <v>0</v>
      </c>
      <c r="G99" s="316">
        <v>0</v>
      </c>
      <c r="H99" s="229">
        <f t="shared" si="91"/>
        <v>0</v>
      </c>
      <c r="I99" s="84">
        <v>0</v>
      </c>
      <c r="J99" s="164">
        <v>0</v>
      </c>
      <c r="K99" s="164">
        <v>0</v>
      </c>
      <c r="L99" s="164">
        <v>0</v>
      </c>
      <c r="M99" s="277">
        <f t="shared" si="97"/>
        <v>392000</v>
      </c>
      <c r="N99" s="84">
        <v>14</v>
      </c>
      <c r="O99" s="164">
        <v>0</v>
      </c>
      <c r="P99" s="206">
        <v>28000</v>
      </c>
      <c r="Q99" s="164">
        <v>0</v>
      </c>
      <c r="R99" s="277">
        <f t="shared" si="93"/>
        <v>392000</v>
      </c>
      <c r="S99" s="84">
        <v>14</v>
      </c>
      <c r="T99" s="164">
        <v>0</v>
      </c>
      <c r="U99" s="206">
        <v>28000</v>
      </c>
      <c r="V99" s="164">
        <v>0</v>
      </c>
      <c r="W99" s="277">
        <f t="shared" si="94"/>
        <v>392000</v>
      </c>
      <c r="X99" s="84">
        <v>14</v>
      </c>
      <c r="Y99" s="164">
        <v>0</v>
      </c>
      <c r="Z99" s="206">
        <v>28000</v>
      </c>
      <c r="AA99" s="164">
        <v>0</v>
      </c>
      <c r="AB99" s="277">
        <f t="shared" si="95"/>
        <v>392000</v>
      </c>
      <c r="AC99" s="84">
        <v>14</v>
      </c>
      <c r="AD99" s="164">
        <v>0</v>
      </c>
      <c r="AE99" s="206">
        <v>28000</v>
      </c>
      <c r="AF99" s="164">
        <v>0</v>
      </c>
      <c r="AG99" s="277">
        <f t="shared" si="96"/>
        <v>392000</v>
      </c>
      <c r="AH99" s="84">
        <v>14</v>
      </c>
      <c r="AI99" s="164">
        <v>0</v>
      </c>
      <c r="AJ99" s="206">
        <v>28000</v>
      </c>
      <c r="AK99" s="164">
        <v>0</v>
      </c>
      <c r="AL99" s="277">
        <f t="shared" si="64"/>
        <v>1960000</v>
      </c>
      <c r="AM99" s="84">
        <f t="shared" si="89"/>
        <v>70</v>
      </c>
      <c r="AN99" s="286">
        <f t="shared" si="73"/>
        <v>1960000</v>
      </c>
      <c r="AO99" s="439"/>
      <c r="AP99" s="238"/>
      <c r="AQ99" s="300"/>
      <c r="AR99" s="72"/>
      <c r="AS99" s="72"/>
      <c r="AT99" s="72"/>
      <c r="AU99" s="72"/>
      <c r="AV99" s="72"/>
      <c r="AW99" s="72"/>
    </row>
    <row r="100" spans="1:49" ht="37.5" customHeight="1" x14ac:dyDescent="0.25">
      <c r="B100" s="140" t="s">
        <v>247</v>
      </c>
      <c r="C100" s="229">
        <f t="shared" si="90"/>
        <v>0</v>
      </c>
      <c r="D100" s="84">
        <v>0</v>
      </c>
      <c r="E100" s="164">
        <v>0</v>
      </c>
      <c r="F100" s="164">
        <v>0</v>
      </c>
      <c r="G100" s="316">
        <v>0</v>
      </c>
      <c r="H100" s="229">
        <f t="shared" si="91"/>
        <v>0</v>
      </c>
      <c r="I100" s="84">
        <v>0</v>
      </c>
      <c r="J100" s="164">
        <v>0</v>
      </c>
      <c r="K100" s="164">
        <v>0</v>
      </c>
      <c r="L100" s="164">
        <v>0</v>
      </c>
      <c r="M100" s="277">
        <f t="shared" si="97"/>
        <v>392000</v>
      </c>
      <c r="N100" s="84">
        <v>14</v>
      </c>
      <c r="O100" s="164">
        <v>0</v>
      </c>
      <c r="P100" s="206">
        <v>28000</v>
      </c>
      <c r="Q100" s="164">
        <v>0</v>
      </c>
      <c r="R100" s="277">
        <f t="shared" si="93"/>
        <v>392000</v>
      </c>
      <c r="S100" s="84">
        <v>14</v>
      </c>
      <c r="T100" s="164">
        <v>0</v>
      </c>
      <c r="U100" s="206">
        <v>28000</v>
      </c>
      <c r="V100" s="164">
        <v>0</v>
      </c>
      <c r="W100" s="277">
        <f t="shared" si="94"/>
        <v>392000</v>
      </c>
      <c r="X100" s="84">
        <v>14</v>
      </c>
      <c r="Y100" s="164">
        <v>0</v>
      </c>
      <c r="Z100" s="206">
        <v>28000</v>
      </c>
      <c r="AA100" s="164">
        <v>0</v>
      </c>
      <c r="AB100" s="277">
        <f t="shared" si="95"/>
        <v>392000</v>
      </c>
      <c r="AC100" s="84">
        <v>14</v>
      </c>
      <c r="AD100" s="164">
        <v>0</v>
      </c>
      <c r="AE100" s="206">
        <v>28000</v>
      </c>
      <c r="AF100" s="164">
        <v>0</v>
      </c>
      <c r="AG100" s="277">
        <f t="shared" si="96"/>
        <v>392000</v>
      </c>
      <c r="AH100" s="84">
        <v>14</v>
      </c>
      <c r="AI100" s="164">
        <v>0</v>
      </c>
      <c r="AJ100" s="206">
        <v>28000</v>
      </c>
      <c r="AK100" s="164">
        <v>0</v>
      </c>
      <c r="AL100" s="277">
        <f t="shared" si="64"/>
        <v>1960000</v>
      </c>
      <c r="AM100" s="84">
        <f t="shared" si="89"/>
        <v>70</v>
      </c>
      <c r="AN100" s="286">
        <f t="shared" si="73"/>
        <v>1960000</v>
      </c>
      <c r="AO100" s="439"/>
      <c r="AP100" s="238"/>
      <c r="AQ100" s="300"/>
      <c r="AR100" s="72"/>
      <c r="AS100" s="72"/>
      <c r="AT100" s="72"/>
      <c r="AU100" s="72"/>
      <c r="AV100" s="72"/>
      <c r="AW100" s="72"/>
    </row>
    <row r="101" spans="1:49" ht="37.5" customHeight="1" x14ac:dyDescent="0.25">
      <c r="B101" s="140" t="s">
        <v>248</v>
      </c>
      <c r="C101" s="229">
        <f t="shared" si="90"/>
        <v>0</v>
      </c>
      <c r="D101" s="84">
        <v>0</v>
      </c>
      <c r="E101" s="164">
        <v>0</v>
      </c>
      <c r="F101" s="164">
        <v>0</v>
      </c>
      <c r="G101" s="316">
        <v>0</v>
      </c>
      <c r="H101" s="229">
        <f t="shared" si="91"/>
        <v>0</v>
      </c>
      <c r="I101" s="84">
        <v>0</v>
      </c>
      <c r="J101" s="164">
        <v>0</v>
      </c>
      <c r="K101" s="164">
        <v>0</v>
      </c>
      <c r="L101" s="164">
        <v>0</v>
      </c>
      <c r="M101" s="277">
        <f t="shared" si="97"/>
        <v>27440</v>
      </c>
      <c r="N101" s="84">
        <v>14</v>
      </c>
      <c r="O101" s="164">
        <v>0</v>
      </c>
      <c r="P101" s="206">
        <v>1960</v>
      </c>
      <c r="Q101" s="164">
        <v>0</v>
      </c>
      <c r="R101" s="277">
        <f t="shared" si="93"/>
        <v>27440</v>
      </c>
      <c r="S101" s="84">
        <v>14</v>
      </c>
      <c r="T101" s="164">
        <v>0</v>
      </c>
      <c r="U101" s="206">
        <v>1960</v>
      </c>
      <c r="V101" s="164">
        <v>0</v>
      </c>
      <c r="W101" s="277">
        <f t="shared" si="94"/>
        <v>27440</v>
      </c>
      <c r="X101" s="84">
        <v>14</v>
      </c>
      <c r="Y101" s="164">
        <v>0</v>
      </c>
      <c r="Z101" s="206">
        <v>1960</v>
      </c>
      <c r="AA101" s="164">
        <v>0</v>
      </c>
      <c r="AB101" s="277">
        <f t="shared" si="95"/>
        <v>27440</v>
      </c>
      <c r="AC101" s="84">
        <v>14</v>
      </c>
      <c r="AD101" s="164">
        <v>0</v>
      </c>
      <c r="AE101" s="206">
        <v>1960</v>
      </c>
      <c r="AF101" s="164">
        <v>0</v>
      </c>
      <c r="AG101" s="277">
        <f t="shared" si="96"/>
        <v>27440</v>
      </c>
      <c r="AH101" s="84">
        <v>14</v>
      </c>
      <c r="AI101" s="164">
        <v>0</v>
      </c>
      <c r="AJ101" s="206">
        <v>1960</v>
      </c>
      <c r="AK101" s="164">
        <v>0</v>
      </c>
      <c r="AL101" s="277">
        <f t="shared" si="64"/>
        <v>137200</v>
      </c>
      <c r="AM101" s="84">
        <f t="shared" si="89"/>
        <v>70</v>
      </c>
      <c r="AN101" s="286">
        <f t="shared" si="73"/>
        <v>137200</v>
      </c>
      <c r="AO101" s="439"/>
      <c r="AP101" s="238"/>
      <c r="AQ101" s="300"/>
      <c r="AR101" s="72"/>
      <c r="AS101" s="72"/>
      <c r="AT101" s="72"/>
      <c r="AU101" s="72"/>
      <c r="AV101" s="72"/>
      <c r="AW101" s="72"/>
    </row>
    <row r="102" spans="1:49" ht="37.5" customHeight="1" x14ac:dyDescent="0.25">
      <c r="B102" s="140" t="s">
        <v>249</v>
      </c>
      <c r="C102" s="229">
        <f t="shared" si="90"/>
        <v>0</v>
      </c>
      <c r="D102" s="84">
        <v>0</v>
      </c>
      <c r="E102" s="164">
        <v>0</v>
      </c>
      <c r="F102" s="164">
        <v>0</v>
      </c>
      <c r="G102" s="316">
        <v>0</v>
      </c>
      <c r="H102" s="229">
        <f t="shared" si="91"/>
        <v>0</v>
      </c>
      <c r="I102" s="84">
        <v>0</v>
      </c>
      <c r="J102" s="164">
        <v>0</v>
      </c>
      <c r="K102" s="164">
        <v>0</v>
      </c>
      <c r="L102" s="164">
        <v>0</v>
      </c>
      <c r="M102" s="277">
        <f t="shared" si="97"/>
        <v>27440</v>
      </c>
      <c r="N102" s="84">
        <v>14</v>
      </c>
      <c r="O102" s="164">
        <v>0</v>
      </c>
      <c r="P102" s="206">
        <v>1960</v>
      </c>
      <c r="Q102" s="164">
        <v>0</v>
      </c>
      <c r="R102" s="277">
        <f t="shared" si="93"/>
        <v>27440</v>
      </c>
      <c r="S102" s="84">
        <v>14</v>
      </c>
      <c r="T102" s="164">
        <v>0</v>
      </c>
      <c r="U102" s="206">
        <v>1960</v>
      </c>
      <c r="V102" s="164">
        <v>0</v>
      </c>
      <c r="W102" s="277">
        <f t="shared" si="94"/>
        <v>27440</v>
      </c>
      <c r="X102" s="84">
        <v>14</v>
      </c>
      <c r="Y102" s="164">
        <v>0</v>
      </c>
      <c r="Z102" s="206">
        <v>1960</v>
      </c>
      <c r="AA102" s="164">
        <v>0</v>
      </c>
      <c r="AB102" s="277">
        <f t="shared" si="95"/>
        <v>27440</v>
      </c>
      <c r="AC102" s="84">
        <v>14</v>
      </c>
      <c r="AD102" s="164">
        <v>0</v>
      </c>
      <c r="AE102" s="206">
        <v>1960</v>
      </c>
      <c r="AF102" s="164">
        <v>0</v>
      </c>
      <c r="AG102" s="277">
        <f t="shared" si="96"/>
        <v>27440</v>
      </c>
      <c r="AH102" s="84">
        <v>14</v>
      </c>
      <c r="AI102" s="164">
        <v>0</v>
      </c>
      <c r="AJ102" s="206">
        <v>1960</v>
      </c>
      <c r="AK102" s="164">
        <v>0</v>
      </c>
      <c r="AL102" s="277">
        <f t="shared" si="64"/>
        <v>137200</v>
      </c>
      <c r="AM102" s="84">
        <f t="shared" si="89"/>
        <v>70</v>
      </c>
      <c r="AN102" s="286">
        <f t="shared" si="73"/>
        <v>137200</v>
      </c>
      <c r="AO102" s="439"/>
      <c r="AP102" s="238"/>
      <c r="AQ102" s="300"/>
      <c r="AR102" s="72"/>
      <c r="AS102" s="72"/>
      <c r="AT102" s="72"/>
      <c r="AU102" s="72"/>
      <c r="AV102" s="72"/>
      <c r="AW102" s="72"/>
    </row>
    <row r="103" spans="1:49" ht="37.5" customHeight="1" x14ac:dyDescent="0.25">
      <c r="A103">
        <v>110</v>
      </c>
      <c r="B103" s="36" t="s">
        <v>11</v>
      </c>
      <c r="C103" s="270">
        <f>C104+C108</f>
        <v>0</v>
      </c>
      <c r="D103" s="75">
        <f>D104+D108</f>
        <v>0</v>
      </c>
      <c r="E103" s="76"/>
      <c r="F103" s="159"/>
      <c r="G103" s="76"/>
      <c r="H103" s="270">
        <f>H104+H108</f>
        <v>0</v>
      </c>
      <c r="I103" s="75">
        <f>I104+I108</f>
        <v>0</v>
      </c>
      <c r="J103" s="76"/>
      <c r="K103" s="76"/>
      <c r="L103" s="76"/>
      <c r="M103" s="270">
        <f>M104+M108</f>
        <v>0</v>
      </c>
      <c r="N103" s="75">
        <f>N104+N108</f>
        <v>0</v>
      </c>
      <c r="O103" s="76"/>
      <c r="P103" s="76"/>
      <c r="Q103" s="76"/>
      <c r="R103" s="270">
        <f>R104+R108</f>
        <v>3833806.1</v>
      </c>
      <c r="S103" s="75">
        <f>S104+S108</f>
        <v>161</v>
      </c>
      <c r="T103" s="76"/>
      <c r="U103" s="76"/>
      <c r="V103" s="335"/>
      <c r="W103" s="336">
        <f>W104+W108</f>
        <v>9833806.0999999996</v>
      </c>
      <c r="X103" s="75">
        <f>X104+X108</f>
        <v>187</v>
      </c>
      <c r="Y103" s="76"/>
      <c r="Z103" s="76"/>
      <c r="AA103" s="335"/>
      <c r="AB103" s="336">
        <f>AB104+AB108</f>
        <v>9833806.0999999996</v>
      </c>
      <c r="AC103" s="75">
        <f>AC104+AC108</f>
        <v>187</v>
      </c>
      <c r="AD103" s="76"/>
      <c r="AE103" s="159"/>
      <c r="AF103" s="117"/>
      <c r="AG103" s="270">
        <f>AG104+AG108</f>
        <v>6000000</v>
      </c>
      <c r="AH103" s="75">
        <f>AH104+AH108</f>
        <v>26</v>
      </c>
      <c r="AI103" s="76"/>
      <c r="AJ103" s="76"/>
      <c r="AK103" s="117"/>
      <c r="AL103" s="270">
        <f>C103+H103+M103+R103+W103+AB103+AG103</f>
        <v>29501418.299999997</v>
      </c>
      <c r="AM103" s="75">
        <f t="shared" ref="AM103:AM111" si="98">D103++I103+N103+S103+X103+AC103+AH103</f>
        <v>561</v>
      </c>
      <c r="AN103" s="241">
        <f t="shared" si="73"/>
        <v>29501418.299999997</v>
      </c>
      <c r="AO103" s="192">
        <v>0.73</v>
      </c>
      <c r="AP103" s="237">
        <v>0</v>
      </c>
      <c r="AQ103" s="230">
        <f t="shared" si="74"/>
        <v>21536035.358999997</v>
      </c>
      <c r="AR103" s="72"/>
      <c r="AS103" s="72"/>
      <c r="AT103" s="72"/>
      <c r="AU103" s="72"/>
      <c r="AV103" s="72"/>
      <c r="AW103" s="72"/>
    </row>
    <row r="104" spans="1:49" ht="35.25" customHeight="1" x14ac:dyDescent="0.25">
      <c r="A104">
        <v>111</v>
      </c>
      <c r="B104" s="47" t="s">
        <v>12</v>
      </c>
      <c r="C104" s="278">
        <f>SUM(C105:C107)</f>
        <v>0</v>
      </c>
      <c r="D104" s="279">
        <f>SUM(D105:D107)</f>
        <v>0</v>
      </c>
      <c r="E104" s="74"/>
      <c r="F104" s="161"/>
      <c r="G104" s="74"/>
      <c r="H104" s="278">
        <f>SUM(H105:H107)</f>
        <v>0</v>
      </c>
      <c r="I104" s="279">
        <f>SUM(I105:I107)</f>
        <v>0</v>
      </c>
      <c r="J104" s="74"/>
      <c r="K104" s="161"/>
      <c r="L104" s="95"/>
      <c r="M104" s="323">
        <f>SUM(M105:M107)</f>
        <v>0</v>
      </c>
      <c r="N104" s="279">
        <f>SUM(N105:N107)</f>
        <v>0</v>
      </c>
      <c r="O104" s="74"/>
      <c r="P104" s="161"/>
      <c r="Q104" s="118"/>
      <c r="R104" s="278">
        <f>SUM(R105:R107)</f>
        <v>0</v>
      </c>
      <c r="S104" s="279">
        <f>SUM(S105:S107)</f>
        <v>0</v>
      </c>
      <c r="T104" s="74"/>
      <c r="U104" s="74"/>
      <c r="V104" s="118"/>
      <c r="W104" s="278">
        <f>SUM(W105:W107)</f>
        <v>6000000</v>
      </c>
      <c r="X104" s="279">
        <f>SUM(X105:X107)</f>
        <v>26</v>
      </c>
      <c r="Y104" s="74"/>
      <c r="Z104" s="69"/>
      <c r="AA104" s="95"/>
      <c r="AB104" s="323">
        <f>SUM(AB105:AB107)</f>
        <v>6000000</v>
      </c>
      <c r="AC104" s="279">
        <f>SUM(AC105:AC107)</f>
        <v>26</v>
      </c>
      <c r="AD104" s="74"/>
      <c r="AE104" s="69"/>
      <c r="AF104" s="118"/>
      <c r="AG104" s="278">
        <f>SUM(AG105:AG107)</f>
        <v>6000000</v>
      </c>
      <c r="AH104" s="279">
        <f>SUM(AH105:AH107)</f>
        <v>26</v>
      </c>
      <c r="AI104" s="74"/>
      <c r="AJ104" s="69"/>
      <c r="AK104" s="118"/>
      <c r="AL104" s="278">
        <f t="shared" ref="AL104:AL112" si="99">C104+H104+M104+R104+W104+AB104+AG104</f>
        <v>18000000</v>
      </c>
      <c r="AM104" s="279">
        <f t="shared" si="98"/>
        <v>78</v>
      </c>
      <c r="AN104" s="294">
        <f t="shared" si="73"/>
        <v>18000000</v>
      </c>
      <c r="AO104" s="187">
        <v>0.73</v>
      </c>
      <c r="AP104" s="294">
        <v>0</v>
      </c>
      <c r="AQ104" s="300">
        <f t="shared" si="74"/>
        <v>13140000</v>
      </c>
      <c r="AR104" s="72"/>
      <c r="AS104" s="72"/>
      <c r="AT104" s="72"/>
      <c r="AU104" s="72"/>
      <c r="AV104" s="72"/>
      <c r="AW104" s="72"/>
    </row>
    <row r="105" spans="1:49" ht="35.25" customHeight="1" x14ac:dyDescent="0.25">
      <c r="B105" s="109" t="s">
        <v>181</v>
      </c>
      <c r="C105" s="229">
        <f>D105*F105</f>
        <v>0</v>
      </c>
      <c r="D105" s="84">
        <v>0</v>
      </c>
      <c r="E105" s="164">
        <v>0</v>
      </c>
      <c r="F105" s="164">
        <v>0</v>
      </c>
      <c r="G105" s="164">
        <v>0</v>
      </c>
      <c r="H105" s="229">
        <f>I105*K105</f>
        <v>0</v>
      </c>
      <c r="I105" s="84">
        <v>0</v>
      </c>
      <c r="J105" s="164">
        <v>0</v>
      </c>
      <c r="K105" s="164">
        <v>0</v>
      </c>
      <c r="L105" s="164">
        <v>0</v>
      </c>
      <c r="M105" s="229">
        <f>N105*P105</f>
        <v>0</v>
      </c>
      <c r="N105" s="84">
        <v>0</v>
      </c>
      <c r="O105" s="164">
        <v>0</v>
      </c>
      <c r="P105" s="164">
        <v>0</v>
      </c>
      <c r="Q105" s="164">
        <v>0</v>
      </c>
      <c r="R105" s="229">
        <f>S105*U105</f>
        <v>0</v>
      </c>
      <c r="S105" s="84">
        <v>0</v>
      </c>
      <c r="T105" s="164">
        <v>0</v>
      </c>
      <c r="U105" s="164">
        <v>0</v>
      </c>
      <c r="V105" s="164">
        <v>0</v>
      </c>
      <c r="W105" s="277">
        <f>X105*Z105</f>
        <v>600000</v>
      </c>
      <c r="X105" s="84">
        <v>12</v>
      </c>
      <c r="Y105" s="164">
        <v>0</v>
      </c>
      <c r="Z105" s="206">
        <v>50000</v>
      </c>
      <c r="AA105" s="164">
        <v>0</v>
      </c>
      <c r="AB105" s="277">
        <f>AC105*AE105</f>
        <v>600000</v>
      </c>
      <c r="AC105" s="84">
        <v>12</v>
      </c>
      <c r="AD105" s="164">
        <v>0</v>
      </c>
      <c r="AE105" s="206">
        <v>50000</v>
      </c>
      <c r="AF105" s="316">
        <v>0</v>
      </c>
      <c r="AG105" s="355">
        <f>AH105*AJ105</f>
        <v>600000</v>
      </c>
      <c r="AH105" s="84">
        <v>12</v>
      </c>
      <c r="AI105" s="164">
        <v>0</v>
      </c>
      <c r="AJ105" s="206">
        <v>50000</v>
      </c>
      <c r="AK105" s="316">
        <v>0</v>
      </c>
      <c r="AL105" s="273">
        <f t="shared" si="99"/>
        <v>1800000</v>
      </c>
      <c r="AM105" s="84">
        <f t="shared" si="98"/>
        <v>36</v>
      </c>
      <c r="AN105" s="286">
        <f t="shared" si="73"/>
        <v>1800000</v>
      </c>
      <c r="AO105" s="197">
        <v>0.73</v>
      </c>
      <c r="AP105" s="286">
        <v>0</v>
      </c>
      <c r="AQ105" s="300">
        <f t="shared" si="74"/>
        <v>1314000</v>
      </c>
      <c r="AR105" s="72"/>
      <c r="AS105" s="72"/>
      <c r="AT105" s="72"/>
      <c r="AU105" s="72"/>
      <c r="AV105" s="72"/>
      <c r="AW105" s="72"/>
    </row>
    <row r="106" spans="1:49" ht="35.25" customHeight="1" x14ac:dyDescent="0.25">
      <c r="B106" s="109" t="s">
        <v>182</v>
      </c>
      <c r="C106" s="229">
        <f>D106*F106</f>
        <v>0</v>
      </c>
      <c r="D106" s="84">
        <v>0</v>
      </c>
      <c r="E106" s="164">
        <v>0</v>
      </c>
      <c r="F106" s="164">
        <v>0</v>
      </c>
      <c r="G106" s="164">
        <v>0</v>
      </c>
      <c r="H106" s="229">
        <f>I106*K106</f>
        <v>0</v>
      </c>
      <c r="I106" s="84">
        <v>0</v>
      </c>
      <c r="J106" s="164">
        <v>0</v>
      </c>
      <c r="K106" s="164">
        <v>0</v>
      </c>
      <c r="L106" s="164">
        <v>0</v>
      </c>
      <c r="M106" s="229">
        <f>N106*P106</f>
        <v>0</v>
      </c>
      <c r="N106" s="84">
        <v>0</v>
      </c>
      <c r="O106" s="164">
        <v>0</v>
      </c>
      <c r="P106" s="164">
        <v>0</v>
      </c>
      <c r="Q106" s="164">
        <v>0</v>
      </c>
      <c r="R106" s="229">
        <f>S106*U106</f>
        <v>0</v>
      </c>
      <c r="S106" s="84">
        <v>0</v>
      </c>
      <c r="T106" s="164">
        <v>0</v>
      </c>
      <c r="U106" s="164">
        <v>0</v>
      </c>
      <c r="V106" s="164">
        <v>0</v>
      </c>
      <c r="W106" s="277">
        <f>X106*Z106</f>
        <v>2400000</v>
      </c>
      <c r="X106" s="84">
        <v>12</v>
      </c>
      <c r="Y106" s="164">
        <v>0</v>
      </c>
      <c r="Z106" s="206">
        <v>200000</v>
      </c>
      <c r="AA106" s="164">
        <v>0</v>
      </c>
      <c r="AB106" s="277">
        <f>AC106*AE106</f>
        <v>2400000</v>
      </c>
      <c r="AC106" s="84">
        <v>12</v>
      </c>
      <c r="AD106" s="164">
        <v>0</v>
      </c>
      <c r="AE106" s="206">
        <v>200000</v>
      </c>
      <c r="AF106" s="316">
        <v>0</v>
      </c>
      <c r="AG106" s="355">
        <f>AH106*AJ106</f>
        <v>2400000</v>
      </c>
      <c r="AH106" s="84">
        <v>12</v>
      </c>
      <c r="AI106" s="164">
        <v>0</v>
      </c>
      <c r="AJ106" s="206">
        <v>200000</v>
      </c>
      <c r="AK106" s="316">
        <v>0</v>
      </c>
      <c r="AL106" s="273">
        <f t="shared" si="99"/>
        <v>7200000</v>
      </c>
      <c r="AM106" s="84">
        <f t="shared" si="98"/>
        <v>36</v>
      </c>
      <c r="AN106" s="286">
        <f t="shared" si="73"/>
        <v>7200000</v>
      </c>
      <c r="AO106" s="197">
        <v>0.73</v>
      </c>
      <c r="AP106" s="286">
        <v>0</v>
      </c>
      <c r="AQ106" s="300">
        <f t="shared" si="74"/>
        <v>5256000</v>
      </c>
      <c r="AR106" s="72"/>
      <c r="AS106" s="72"/>
      <c r="AT106" s="72"/>
      <c r="AU106" s="72"/>
      <c r="AV106" s="72"/>
      <c r="AW106" s="72"/>
    </row>
    <row r="107" spans="1:49" ht="35.25" customHeight="1" x14ac:dyDescent="0.25">
      <c r="B107" s="109" t="s">
        <v>183</v>
      </c>
      <c r="C107" s="229">
        <f>D107*F107</f>
        <v>0</v>
      </c>
      <c r="D107" s="84">
        <v>0</v>
      </c>
      <c r="E107" s="164">
        <v>0</v>
      </c>
      <c r="F107" s="164">
        <v>0</v>
      </c>
      <c r="G107" s="164">
        <v>0</v>
      </c>
      <c r="H107" s="229">
        <f>I107*K107</f>
        <v>0</v>
      </c>
      <c r="I107" s="84">
        <v>0</v>
      </c>
      <c r="J107" s="164">
        <v>0</v>
      </c>
      <c r="K107" s="164">
        <v>0</v>
      </c>
      <c r="L107" s="164">
        <v>0</v>
      </c>
      <c r="M107" s="229">
        <f>N107*P107</f>
        <v>0</v>
      </c>
      <c r="N107" s="84">
        <v>0</v>
      </c>
      <c r="O107" s="164">
        <v>0</v>
      </c>
      <c r="P107" s="164">
        <v>0</v>
      </c>
      <c r="Q107" s="164">
        <v>0</v>
      </c>
      <c r="R107" s="229">
        <f>S107*U107</f>
        <v>0</v>
      </c>
      <c r="S107" s="84">
        <v>0</v>
      </c>
      <c r="T107" s="164">
        <v>0</v>
      </c>
      <c r="U107" s="164">
        <v>0</v>
      </c>
      <c r="V107" s="164">
        <v>0</v>
      </c>
      <c r="W107" s="277">
        <f>X107*Z107</f>
        <v>3000000</v>
      </c>
      <c r="X107" s="84">
        <v>2</v>
      </c>
      <c r="Y107" s="164">
        <v>0</v>
      </c>
      <c r="Z107" s="206">
        <v>1500000</v>
      </c>
      <c r="AA107" s="164">
        <v>0</v>
      </c>
      <c r="AB107" s="277">
        <f>AC107*AE107</f>
        <v>3000000</v>
      </c>
      <c r="AC107" s="84">
        <v>2</v>
      </c>
      <c r="AD107" s="164">
        <v>0</v>
      </c>
      <c r="AE107" s="206">
        <v>1500000</v>
      </c>
      <c r="AF107" s="316">
        <v>0</v>
      </c>
      <c r="AG107" s="355">
        <f>AH107*AJ107</f>
        <v>3000000</v>
      </c>
      <c r="AH107" s="84">
        <v>2</v>
      </c>
      <c r="AI107" s="164">
        <v>0</v>
      </c>
      <c r="AJ107" s="206">
        <v>1500000</v>
      </c>
      <c r="AK107" s="316">
        <v>0</v>
      </c>
      <c r="AL107" s="273">
        <f t="shared" si="99"/>
        <v>9000000</v>
      </c>
      <c r="AM107" s="84">
        <f t="shared" si="98"/>
        <v>6</v>
      </c>
      <c r="AN107" s="286">
        <f t="shared" si="73"/>
        <v>9000000</v>
      </c>
      <c r="AO107" s="197">
        <v>0.73</v>
      </c>
      <c r="AP107" s="286">
        <v>0</v>
      </c>
      <c r="AQ107" s="300">
        <f t="shared" si="74"/>
        <v>6570000</v>
      </c>
      <c r="AR107" s="72"/>
      <c r="AS107" s="72"/>
      <c r="AT107" s="72"/>
      <c r="AU107" s="72"/>
      <c r="AV107" s="72"/>
      <c r="AW107" s="72"/>
    </row>
    <row r="108" spans="1:49" ht="37.5" customHeight="1" x14ac:dyDescent="0.25">
      <c r="A108">
        <v>112</v>
      </c>
      <c r="B108" s="46" t="s">
        <v>13</v>
      </c>
      <c r="C108" s="278">
        <f>SUM(C109:C110)</f>
        <v>0</v>
      </c>
      <c r="D108" s="279">
        <f>SUM(D109:D110)</f>
        <v>0</v>
      </c>
      <c r="E108" s="74"/>
      <c r="F108" s="161"/>
      <c r="G108" s="95"/>
      <c r="H108" s="323">
        <f>SUM(H109:H110)</f>
        <v>0</v>
      </c>
      <c r="I108" s="279">
        <f>SUM(I109:I110)</f>
        <v>0</v>
      </c>
      <c r="J108" s="74"/>
      <c r="K108" s="161"/>
      <c r="L108" s="118"/>
      <c r="M108" s="329">
        <f>SUM(M109:M110)</f>
        <v>0</v>
      </c>
      <c r="N108" s="279">
        <f>SUM(N109:N110)</f>
        <v>0</v>
      </c>
      <c r="O108" s="74"/>
      <c r="P108" s="161"/>
      <c r="Q108" s="95"/>
      <c r="R108" s="323">
        <f>SUM(R109:R110)</f>
        <v>3833806.1</v>
      </c>
      <c r="S108" s="279">
        <f>SUM(S109:S110)</f>
        <v>161</v>
      </c>
      <c r="T108" s="74"/>
      <c r="U108" s="74"/>
      <c r="V108" s="118"/>
      <c r="W108" s="278">
        <f>SUM(W109:W110)</f>
        <v>3833806.1</v>
      </c>
      <c r="X108" s="279">
        <f>SUM(X109:X110)</f>
        <v>161</v>
      </c>
      <c r="Y108" s="74"/>
      <c r="Z108" s="74"/>
      <c r="AA108" s="118"/>
      <c r="AB108" s="278">
        <f>SUM(AB109:AB110)</f>
        <v>3833806.1</v>
      </c>
      <c r="AC108" s="279">
        <f>SUM(AC109:AC110)</f>
        <v>161</v>
      </c>
      <c r="AD108" s="74"/>
      <c r="AE108" s="74"/>
      <c r="AF108" s="118"/>
      <c r="AG108" s="278">
        <f>SUM(AG109:AG110)</f>
        <v>0</v>
      </c>
      <c r="AH108" s="279"/>
      <c r="AI108" s="74"/>
      <c r="AJ108" s="74"/>
      <c r="AK108" s="118"/>
      <c r="AL108" s="278">
        <f t="shared" si="99"/>
        <v>11501418.300000001</v>
      </c>
      <c r="AM108" s="279">
        <f t="shared" si="98"/>
        <v>483</v>
      </c>
      <c r="AN108" s="294">
        <f t="shared" si="73"/>
        <v>11501418.300000001</v>
      </c>
      <c r="AO108" s="187">
        <v>0.73</v>
      </c>
      <c r="AP108" s="294">
        <v>0</v>
      </c>
      <c r="AQ108" s="300">
        <f t="shared" si="74"/>
        <v>8396035.3590000011</v>
      </c>
      <c r="AR108" s="72"/>
      <c r="AS108" s="72"/>
      <c r="AT108" s="72"/>
      <c r="AU108" s="72"/>
      <c r="AV108" s="72"/>
      <c r="AW108" s="72"/>
    </row>
    <row r="109" spans="1:49" ht="37.5" customHeight="1" x14ac:dyDescent="0.25">
      <c r="B109" s="55" t="s">
        <v>94</v>
      </c>
      <c r="C109" s="229">
        <f>D109*F109</f>
        <v>0</v>
      </c>
      <c r="D109" s="84">
        <v>0</v>
      </c>
      <c r="E109" s="164">
        <v>0</v>
      </c>
      <c r="F109" s="164">
        <v>0</v>
      </c>
      <c r="G109" s="164">
        <v>0</v>
      </c>
      <c r="H109" s="229">
        <f>I109*K109</f>
        <v>0</v>
      </c>
      <c r="I109" s="84">
        <v>0</v>
      </c>
      <c r="J109" s="164">
        <v>0</v>
      </c>
      <c r="K109" s="164">
        <v>0</v>
      </c>
      <c r="L109" s="316">
        <v>0</v>
      </c>
      <c r="M109" s="330">
        <f>N109*P109</f>
        <v>0</v>
      </c>
      <c r="N109" s="84">
        <v>0</v>
      </c>
      <c r="O109" s="164">
        <v>0</v>
      </c>
      <c r="P109" s="164">
        <v>0</v>
      </c>
      <c r="Q109" s="164">
        <v>0</v>
      </c>
      <c r="R109" s="277">
        <f>S109*U109</f>
        <v>3600496.1</v>
      </c>
      <c r="S109" s="84">
        <v>158</v>
      </c>
      <c r="T109" s="164">
        <v>0</v>
      </c>
      <c r="U109" s="277">
        <v>22787.95</v>
      </c>
      <c r="V109" s="164">
        <v>0</v>
      </c>
      <c r="W109" s="277">
        <f>X109*Z109</f>
        <v>3600496.1</v>
      </c>
      <c r="X109" s="84">
        <v>158</v>
      </c>
      <c r="Y109" s="164">
        <v>0</v>
      </c>
      <c r="Z109" s="206">
        <v>22787.95</v>
      </c>
      <c r="AA109" s="164">
        <v>0</v>
      </c>
      <c r="AB109" s="277">
        <f>AC109*AE109</f>
        <v>3600496.1</v>
      </c>
      <c r="AC109" s="84">
        <v>158</v>
      </c>
      <c r="AD109" s="164">
        <v>0</v>
      </c>
      <c r="AE109" s="206">
        <v>22787.95</v>
      </c>
      <c r="AF109" s="316">
        <v>0</v>
      </c>
      <c r="AG109" s="355">
        <f>AH109*AJ109</f>
        <v>0</v>
      </c>
      <c r="AH109" s="84">
        <v>0</v>
      </c>
      <c r="AI109" s="164">
        <v>0</v>
      </c>
      <c r="AJ109" s="206">
        <v>22787.95</v>
      </c>
      <c r="AK109" s="316">
        <v>0</v>
      </c>
      <c r="AL109" s="273">
        <f t="shared" si="99"/>
        <v>10801488.300000001</v>
      </c>
      <c r="AM109" s="84">
        <f t="shared" si="98"/>
        <v>474</v>
      </c>
      <c r="AN109" s="286">
        <f t="shared" si="73"/>
        <v>10801488.300000001</v>
      </c>
      <c r="AO109" s="197">
        <v>0.73</v>
      </c>
      <c r="AP109" s="286">
        <v>0</v>
      </c>
      <c r="AQ109" s="300">
        <f t="shared" si="74"/>
        <v>7885086.4590000007</v>
      </c>
      <c r="AR109" s="72"/>
      <c r="AS109" s="72"/>
      <c r="AT109" s="72"/>
      <c r="AU109" s="72"/>
      <c r="AV109" s="72"/>
      <c r="AW109" s="72"/>
    </row>
    <row r="110" spans="1:49" ht="37.5" customHeight="1" x14ac:dyDescent="0.25">
      <c r="B110" s="55" t="s">
        <v>95</v>
      </c>
      <c r="C110" s="229">
        <f>D110*F110</f>
        <v>0</v>
      </c>
      <c r="D110" s="84">
        <v>0</v>
      </c>
      <c r="E110" s="164">
        <v>0</v>
      </c>
      <c r="F110" s="164">
        <v>0</v>
      </c>
      <c r="G110" s="164">
        <v>0</v>
      </c>
      <c r="H110" s="229">
        <f>I110*K110</f>
        <v>0</v>
      </c>
      <c r="I110" s="84">
        <v>0</v>
      </c>
      <c r="J110" s="164">
        <v>0</v>
      </c>
      <c r="K110" s="164">
        <v>0</v>
      </c>
      <c r="L110" s="316">
        <v>0</v>
      </c>
      <c r="M110" s="330">
        <f>N110*P110</f>
        <v>0</v>
      </c>
      <c r="N110" s="84">
        <v>0</v>
      </c>
      <c r="O110" s="164">
        <v>0</v>
      </c>
      <c r="P110" s="164">
        <v>0</v>
      </c>
      <c r="Q110" s="164">
        <v>0</v>
      </c>
      <c r="R110" s="277">
        <f>S110*U110</f>
        <v>233310</v>
      </c>
      <c r="S110" s="84">
        <v>3</v>
      </c>
      <c r="T110" s="164">
        <v>0</v>
      </c>
      <c r="U110" s="277">
        <v>77770</v>
      </c>
      <c r="V110" s="164">
        <v>0</v>
      </c>
      <c r="W110" s="277">
        <f>X110*Z110</f>
        <v>233310</v>
      </c>
      <c r="X110" s="84">
        <v>3</v>
      </c>
      <c r="Y110" s="164">
        <v>0</v>
      </c>
      <c r="Z110" s="206">
        <v>77770</v>
      </c>
      <c r="AA110" s="164">
        <v>0</v>
      </c>
      <c r="AB110" s="277">
        <f>AC110*AE110</f>
        <v>233310</v>
      </c>
      <c r="AC110" s="84">
        <v>3</v>
      </c>
      <c r="AD110" s="164">
        <v>0</v>
      </c>
      <c r="AE110" s="206">
        <v>77770</v>
      </c>
      <c r="AF110" s="316">
        <v>0</v>
      </c>
      <c r="AG110" s="355">
        <f>AH110*AJ110</f>
        <v>0</v>
      </c>
      <c r="AH110" s="84">
        <v>0</v>
      </c>
      <c r="AI110" s="164">
        <v>0</v>
      </c>
      <c r="AJ110" s="206">
        <v>77770</v>
      </c>
      <c r="AK110" s="316">
        <v>0</v>
      </c>
      <c r="AL110" s="273">
        <f t="shared" si="99"/>
        <v>699930</v>
      </c>
      <c r="AM110" s="84">
        <f t="shared" si="98"/>
        <v>9</v>
      </c>
      <c r="AN110" s="286">
        <f t="shared" si="73"/>
        <v>699930</v>
      </c>
      <c r="AO110" s="197">
        <v>0.73</v>
      </c>
      <c r="AP110" s="286">
        <v>0</v>
      </c>
      <c r="AQ110" s="300">
        <f t="shared" si="74"/>
        <v>510948.89999999997</v>
      </c>
      <c r="AR110" s="72"/>
      <c r="AS110" s="72"/>
      <c r="AT110" s="72"/>
      <c r="AU110" s="72"/>
      <c r="AV110" s="72"/>
      <c r="AW110" s="72"/>
    </row>
    <row r="111" spans="1:49" ht="58.5" customHeight="1" x14ac:dyDescent="0.25">
      <c r="A111">
        <v>113</v>
      </c>
      <c r="B111" s="30" t="s">
        <v>14</v>
      </c>
      <c r="C111" s="237">
        <f>SUM(C112:C112)</f>
        <v>0</v>
      </c>
      <c r="D111" s="75">
        <f>SUM(D112:D112)</f>
        <v>0</v>
      </c>
      <c r="E111" s="280"/>
      <c r="F111" s="280"/>
      <c r="G111" s="280"/>
      <c r="H111" s="237">
        <f>SUM(H112:H112)</f>
        <v>61500</v>
      </c>
      <c r="I111" s="75">
        <f>SUM(I112:I112)</f>
        <v>30</v>
      </c>
      <c r="J111" s="76"/>
      <c r="K111" s="159"/>
      <c r="L111" s="117"/>
      <c r="M111" s="324">
        <f>SUM(M112:M112)</f>
        <v>0</v>
      </c>
      <c r="N111" s="75">
        <f>SUM(N112:N112)</f>
        <v>0</v>
      </c>
      <c r="O111" s="76"/>
      <c r="P111" s="159"/>
      <c r="Q111" s="76"/>
      <c r="R111" s="237">
        <f>SUM(R112:R112)</f>
        <v>0</v>
      </c>
      <c r="S111" s="75">
        <f>SUM(S112:S112)</f>
        <v>0</v>
      </c>
      <c r="T111" s="76"/>
      <c r="U111" s="159"/>
      <c r="V111" s="76"/>
      <c r="W111" s="237">
        <f>SUM(W112:W112)</f>
        <v>61500</v>
      </c>
      <c r="X111" s="75">
        <f>SUM(X112:X112)</f>
        <v>30</v>
      </c>
      <c r="Y111" s="76"/>
      <c r="Z111" s="159"/>
      <c r="AA111" s="76"/>
      <c r="AB111" s="237">
        <f>SUM(AB112:AB112)</f>
        <v>0</v>
      </c>
      <c r="AC111" s="75">
        <f>SUM(AC112:AC112)</f>
        <v>0</v>
      </c>
      <c r="AD111" s="76"/>
      <c r="AE111" s="159"/>
      <c r="AF111" s="117"/>
      <c r="AG111" s="324">
        <f>SUM(AG112:AG112)</f>
        <v>0</v>
      </c>
      <c r="AH111" s="75">
        <f>SUM(AH112:AH112)</f>
        <v>0</v>
      </c>
      <c r="AI111" s="76"/>
      <c r="AJ111" s="76"/>
      <c r="AK111" s="117"/>
      <c r="AL111" s="270">
        <f>C111+H111+M111+R111+W111+AB111+AG111</f>
        <v>123000</v>
      </c>
      <c r="AM111" s="80">
        <f t="shared" si="98"/>
        <v>60</v>
      </c>
      <c r="AN111" s="241">
        <f t="shared" si="73"/>
        <v>123000</v>
      </c>
      <c r="AO111" s="192">
        <v>0.8</v>
      </c>
      <c r="AP111" s="237">
        <v>0</v>
      </c>
      <c r="AQ111" s="230">
        <f>AL111*AO111</f>
        <v>98400</v>
      </c>
      <c r="AR111" s="72"/>
      <c r="AS111" s="72"/>
      <c r="AT111" s="72"/>
      <c r="AU111" s="72"/>
      <c r="AV111" s="72"/>
      <c r="AW111" s="72"/>
    </row>
    <row r="112" spans="1:49" ht="32.25" customHeight="1" x14ac:dyDescent="0.25">
      <c r="B112" s="140" t="s">
        <v>161</v>
      </c>
      <c r="C112" s="238">
        <f>D112*F112</f>
        <v>0</v>
      </c>
      <c r="D112" s="84">
        <v>0</v>
      </c>
      <c r="E112" s="239">
        <v>0</v>
      </c>
      <c r="F112" s="239">
        <v>0</v>
      </c>
      <c r="G112" s="239">
        <v>0</v>
      </c>
      <c r="H112" s="238">
        <f t="shared" ref="H112" si="100">I112*K112</f>
        <v>61500</v>
      </c>
      <c r="I112" s="84">
        <v>30</v>
      </c>
      <c r="J112" s="239">
        <v>0</v>
      </c>
      <c r="K112" s="239">
        <v>2050</v>
      </c>
      <c r="L112" s="331">
        <v>0</v>
      </c>
      <c r="M112" s="325">
        <f>N112*P112</f>
        <v>0</v>
      </c>
      <c r="N112" s="84">
        <v>0</v>
      </c>
      <c r="O112" s="239">
        <v>0</v>
      </c>
      <c r="P112" s="239">
        <v>0</v>
      </c>
      <c r="Q112" s="239">
        <v>0</v>
      </c>
      <c r="R112" s="238">
        <f>S112*U112</f>
        <v>0</v>
      </c>
      <c r="S112" s="84">
        <v>0</v>
      </c>
      <c r="T112" s="239">
        <v>0</v>
      </c>
      <c r="U112" s="239">
        <v>2050</v>
      </c>
      <c r="V112" s="239">
        <v>0</v>
      </c>
      <c r="W112" s="238">
        <f>X112*Z112</f>
        <v>61500</v>
      </c>
      <c r="X112" s="84">
        <v>30</v>
      </c>
      <c r="Y112" s="239">
        <v>0</v>
      </c>
      <c r="Z112" s="239">
        <v>2050</v>
      </c>
      <c r="AA112" s="239">
        <v>0</v>
      </c>
      <c r="AB112" s="238">
        <f>AC112*AE112</f>
        <v>0</v>
      </c>
      <c r="AC112" s="84">
        <v>0</v>
      </c>
      <c r="AD112" s="239">
        <v>0</v>
      </c>
      <c r="AE112" s="239">
        <v>0</v>
      </c>
      <c r="AF112" s="331">
        <v>0</v>
      </c>
      <c r="AG112" s="325">
        <f>AH112*AJ112</f>
        <v>0</v>
      </c>
      <c r="AH112" s="84">
        <v>0</v>
      </c>
      <c r="AI112" s="239">
        <v>0</v>
      </c>
      <c r="AJ112" s="239">
        <v>0</v>
      </c>
      <c r="AK112" s="331">
        <v>0</v>
      </c>
      <c r="AL112" s="325">
        <f t="shared" si="99"/>
        <v>123000</v>
      </c>
      <c r="AM112" s="84">
        <f t="shared" ref="AM112:AM142" si="101">D112++I112+N112+S112+X112+AC112+AH112</f>
        <v>60</v>
      </c>
      <c r="AN112" s="286">
        <f t="shared" si="73"/>
        <v>123000</v>
      </c>
      <c r="AO112" s="197">
        <v>0.8</v>
      </c>
      <c r="AP112" s="286">
        <v>0</v>
      </c>
      <c r="AQ112" s="300">
        <f t="shared" si="74"/>
        <v>98400</v>
      </c>
      <c r="AR112" s="72"/>
      <c r="AS112" s="72"/>
      <c r="AT112" s="72"/>
      <c r="AU112" s="72"/>
      <c r="AV112" s="72"/>
      <c r="AW112" s="72"/>
    </row>
    <row r="113" spans="1:49" ht="30" customHeight="1" x14ac:dyDescent="0.25">
      <c r="A113">
        <v>115</v>
      </c>
      <c r="B113" s="103" t="s">
        <v>15</v>
      </c>
      <c r="C113" s="237">
        <f>SUM(C114:C142)</f>
        <v>449572.56232788361</v>
      </c>
      <c r="D113" s="75">
        <f>SUM(D114:D142)</f>
        <v>58</v>
      </c>
      <c r="E113" s="76"/>
      <c r="F113" s="159"/>
      <c r="G113" s="117"/>
      <c r="H113" s="237">
        <f>SUM(H114:H142)</f>
        <v>950561.3755268713</v>
      </c>
      <c r="I113" s="75">
        <f>SUM(I114:I142)</f>
        <v>60</v>
      </c>
      <c r="J113" s="76"/>
      <c r="K113" s="159"/>
      <c r="L113" s="117"/>
      <c r="M113" s="324">
        <f>SUM(M114:M142)</f>
        <v>1539757.3833380993</v>
      </c>
      <c r="N113" s="75">
        <f>SUM(N114:N142)</f>
        <v>275</v>
      </c>
      <c r="O113" s="76"/>
      <c r="P113" s="159"/>
      <c r="Q113" s="117"/>
      <c r="R113" s="237">
        <f>SUM(R114:R142)</f>
        <v>6204941.0717309564</v>
      </c>
      <c r="S113" s="75">
        <f>SUM(S114:S142)</f>
        <v>384</v>
      </c>
      <c r="T113" s="76"/>
      <c r="U113" s="159"/>
      <c r="V113" s="117"/>
      <c r="W113" s="237">
        <f>SUM(W114:W142)</f>
        <v>4779460.6145880995</v>
      </c>
      <c r="X113" s="75">
        <f>SUM(X114:X142)</f>
        <v>312</v>
      </c>
      <c r="Y113" s="76"/>
      <c r="Z113" s="159"/>
      <c r="AA113" s="117"/>
      <c r="AB113" s="237">
        <f>SUM(AB114:AB142)</f>
        <v>0</v>
      </c>
      <c r="AC113" s="75">
        <f>SUM(AC114:AC142)</f>
        <v>0</v>
      </c>
      <c r="AD113" s="76"/>
      <c r="AE113" s="159"/>
      <c r="AF113" s="117"/>
      <c r="AG113" s="324">
        <f>SUM(AG114:AG142)</f>
        <v>0</v>
      </c>
      <c r="AH113" s="75">
        <f>SUM(AH114:AH142)</f>
        <v>0</v>
      </c>
      <c r="AI113" s="76"/>
      <c r="AJ113" s="159"/>
      <c r="AK113" s="117"/>
      <c r="AL113" s="324">
        <f>C113+H113+M113+R113+W113+AB113+AG113</f>
        <v>13924293.00751191</v>
      </c>
      <c r="AM113" s="75">
        <f>D113++I113+N113+S113+X113+AC113+AH113</f>
        <v>1089</v>
      </c>
      <c r="AN113" s="237">
        <f t="shared" si="73"/>
        <v>13924293.00751191</v>
      </c>
      <c r="AO113" s="185">
        <v>0.8</v>
      </c>
      <c r="AP113" s="237">
        <v>0</v>
      </c>
      <c r="AQ113" s="230">
        <f t="shared" si="74"/>
        <v>11139434.406009529</v>
      </c>
      <c r="AR113" s="72"/>
      <c r="AS113" s="435">
        <v>13924070.962637894</v>
      </c>
      <c r="AT113" s="72">
        <f>AL113-AS113</f>
        <v>222.04487401619554</v>
      </c>
      <c r="AU113" s="72"/>
      <c r="AV113" s="72"/>
      <c r="AW113" s="72"/>
    </row>
    <row r="114" spans="1:49" ht="30" customHeight="1" x14ac:dyDescent="0.25">
      <c r="B114" s="133" t="s">
        <v>110</v>
      </c>
      <c r="C114" s="266">
        <f>D114*F114</f>
        <v>37551.85</v>
      </c>
      <c r="D114" s="101">
        <v>1</v>
      </c>
      <c r="E114" s="252">
        <v>0</v>
      </c>
      <c r="F114" s="252">
        <v>37551.85</v>
      </c>
      <c r="G114" s="318">
        <v>40678.6</v>
      </c>
      <c r="H114" s="266">
        <f>I114*K114</f>
        <v>37551.85</v>
      </c>
      <c r="I114" s="101">
        <v>1</v>
      </c>
      <c r="J114" s="252">
        <v>0</v>
      </c>
      <c r="K114" s="252">
        <v>37551.85</v>
      </c>
      <c r="L114" s="318">
        <v>41898.959999999999</v>
      </c>
      <c r="M114" s="266">
        <f>N114*P114</f>
        <v>37551.852744946351</v>
      </c>
      <c r="N114" s="101">
        <v>1</v>
      </c>
      <c r="O114" s="252">
        <v>0</v>
      </c>
      <c r="P114" s="252">
        <v>37551.852744946351</v>
      </c>
      <c r="Q114" s="318">
        <v>43155.931849492328</v>
      </c>
      <c r="R114" s="266">
        <f>S114*U114</f>
        <v>37551.852744946351</v>
      </c>
      <c r="S114" s="101">
        <v>1</v>
      </c>
      <c r="T114" s="252">
        <v>0</v>
      </c>
      <c r="U114" s="252">
        <v>37551.852744946351</v>
      </c>
      <c r="V114" s="318">
        <v>44450.609804977088</v>
      </c>
      <c r="W114" s="266">
        <f>X114*Z114</f>
        <v>37551.852744946351</v>
      </c>
      <c r="X114" s="101">
        <v>1</v>
      </c>
      <c r="Y114" s="252">
        <v>0</v>
      </c>
      <c r="Z114" s="252">
        <v>37551.852744946351</v>
      </c>
      <c r="AA114" s="318">
        <v>45784.128099126399</v>
      </c>
      <c r="AB114" s="266">
        <f>AC114*AD114</f>
        <v>0</v>
      </c>
      <c r="AC114" s="101">
        <v>0</v>
      </c>
      <c r="AD114" s="252">
        <v>0</v>
      </c>
      <c r="AE114" s="252">
        <v>0</v>
      </c>
      <c r="AF114" s="318">
        <v>0</v>
      </c>
      <c r="AG114" s="266">
        <f>AH114*AI114</f>
        <v>0</v>
      </c>
      <c r="AH114" s="101">
        <v>0</v>
      </c>
      <c r="AI114" s="252">
        <v>0</v>
      </c>
      <c r="AJ114" s="252">
        <v>0</v>
      </c>
      <c r="AK114" s="318">
        <v>0</v>
      </c>
      <c r="AL114" s="365">
        <f t="shared" ref="AL114:AL144" si="102">C114+H114+M114+R114+W114+AB114+AG114</f>
        <v>187759.25823483904</v>
      </c>
      <c r="AM114" s="101">
        <f t="shared" si="101"/>
        <v>5</v>
      </c>
      <c r="AN114" s="253">
        <f t="shared" si="73"/>
        <v>187759.25823483904</v>
      </c>
      <c r="AO114" s="194">
        <v>0.8</v>
      </c>
      <c r="AP114" s="253">
        <v>0</v>
      </c>
      <c r="AQ114" s="300">
        <f t="shared" si="74"/>
        <v>150207.40658787123</v>
      </c>
      <c r="AR114" s="72"/>
      <c r="AS114" s="72"/>
      <c r="AT114" s="72"/>
      <c r="AU114" s="72"/>
      <c r="AV114" s="72"/>
      <c r="AW114" s="72"/>
    </row>
    <row r="115" spans="1:49" ht="30" customHeight="1" x14ac:dyDescent="0.25">
      <c r="B115" s="133" t="s">
        <v>111</v>
      </c>
      <c r="C115" s="266">
        <f t="shared" ref="C115:C142" si="103">D115*F115</f>
        <v>39176.712814650447</v>
      </c>
      <c r="D115" s="437">
        <v>1</v>
      </c>
      <c r="E115" s="252">
        <v>0</v>
      </c>
      <c r="F115" s="436">
        <v>39176.712814650447</v>
      </c>
      <c r="G115" s="318">
        <v>61491.26</v>
      </c>
      <c r="H115" s="266">
        <f t="shared" ref="H115:H142" si="104">I115*K115</f>
        <v>39176.712814650447</v>
      </c>
      <c r="I115" s="101">
        <v>1</v>
      </c>
      <c r="J115" s="252">
        <v>0</v>
      </c>
      <c r="K115" s="436">
        <v>39176.712814650447</v>
      </c>
      <c r="L115" s="318">
        <v>63336</v>
      </c>
      <c r="M115" s="266">
        <f t="shared" ref="M115:M142" si="105">N115*P115</f>
        <v>39176.712814650447</v>
      </c>
      <c r="N115" s="101">
        <v>1</v>
      </c>
      <c r="O115" s="252">
        <v>0</v>
      </c>
      <c r="P115" s="436">
        <v>39176.712814650447</v>
      </c>
      <c r="Q115" s="318">
        <v>65236.083001514489</v>
      </c>
      <c r="R115" s="266">
        <f t="shared" ref="R115:R142" si="106">S115*U115</f>
        <v>39176.712814650447</v>
      </c>
      <c r="S115" s="101">
        <v>1</v>
      </c>
      <c r="T115" s="252">
        <v>0</v>
      </c>
      <c r="U115" s="436">
        <v>39176.712814650447</v>
      </c>
      <c r="V115" s="318">
        <v>67193.165491559921</v>
      </c>
      <c r="W115" s="266">
        <f t="shared" ref="W115:W142" si="107">X115*Z115</f>
        <v>39176.712814650447</v>
      </c>
      <c r="X115" s="101">
        <v>1</v>
      </c>
      <c r="Y115" s="252">
        <v>0</v>
      </c>
      <c r="Z115" s="436">
        <v>39176.712814650447</v>
      </c>
      <c r="AA115" s="318">
        <v>69208.960456306711</v>
      </c>
      <c r="AB115" s="266">
        <f>AC115*AD115</f>
        <v>0</v>
      </c>
      <c r="AC115" s="101">
        <v>0</v>
      </c>
      <c r="AD115" s="252">
        <v>0</v>
      </c>
      <c r="AE115" s="252">
        <v>0</v>
      </c>
      <c r="AF115" s="318">
        <v>0</v>
      </c>
      <c r="AG115" s="266">
        <f>AH115*AI115</f>
        <v>0</v>
      </c>
      <c r="AH115" s="101">
        <v>0</v>
      </c>
      <c r="AI115" s="252">
        <v>0</v>
      </c>
      <c r="AJ115" s="252">
        <v>0</v>
      </c>
      <c r="AK115" s="318">
        <v>0</v>
      </c>
      <c r="AL115" s="365">
        <f t="shared" si="102"/>
        <v>195883.56407325223</v>
      </c>
      <c r="AM115" s="101">
        <f t="shared" si="101"/>
        <v>5</v>
      </c>
      <c r="AN115" s="253">
        <f t="shared" si="73"/>
        <v>195883.56407325223</v>
      </c>
      <c r="AO115" s="194">
        <v>0.8</v>
      </c>
      <c r="AP115" s="253">
        <v>0</v>
      </c>
      <c r="AQ115" s="300">
        <f t="shared" si="74"/>
        <v>156706.85125860179</v>
      </c>
      <c r="AR115" s="72"/>
      <c r="AS115" s="72"/>
      <c r="AT115" s="72"/>
      <c r="AU115" s="72"/>
      <c r="AV115" s="72"/>
      <c r="AW115" s="72"/>
    </row>
    <row r="116" spans="1:49" ht="30" customHeight="1" x14ac:dyDescent="0.25">
      <c r="B116" s="133" t="s">
        <v>112</v>
      </c>
      <c r="C116" s="266">
        <f t="shared" si="103"/>
        <v>0</v>
      </c>
      <c r="D116" s="101">
        <v>0</v>
      </c>
      <c r="E116" s="252">
        <v>0</v>
      </c>
      <c r="F116" s="252">
        <v>0</v>
      </c>
      <c r="G116" s="318">
        <v>0</v>
      </c>
      <c r="H116" s="266">
        <f t="shared" si="104"/>
        <v>67863.813198987715</v>
      </c>
      <c r="I116" s="437">
        <v>1</v>
      </c>
      <c r="J116" s="252">
        <v>0</v>
      </c>
      <c r="K116" s="436">
        <v>67863.813198987715</v>
      </c>
      <c r="L116" s="318">
        <v>100919.49</v>
      </c>
      <c r="M116" s="266">
        <f t="shared" si="105"/>
        <v>67863.813198987715</v>
      </c>
      <c r="N116" s="101">
        <v>1</v>
      </c>
      <c r="O116" s="252">
        <v>0</v>
      </c>
      <c r="P116" s="436">
        <v>67863.813198987715</v>
      </c>
      <c r="Q116" s="318">
        <v>103947.0764201</v>
      </c>
      <c r="R116" s="266">
        <f t="shared" si="106"/>
        <v>67863.813198987715</v>
      </c>
      <c r="S116" s="101">
        <v>1</v>
      </c>
      <c r="T116" s="252">
        <v>0</v>
      </c>
      <c r="U116" s="436">
        <v>67863.813198987715</v>
      </c>
      <c r="V116" s="318">
        <v>107065.48871270299</v>
      </c>
      <c r="W116" s="266">
        <f t="shared" si="107"/>
        <v>67863.813198987715</v>
      </c>
      <c r="X116" s="101">
        <v>1</v>
      </c>
      <c r="Y116" s="252">
        <v>0</v>
      </c>
      <c r="Z116" s="436">
        <v>67863.813198987715</v>
      </c>
      <c r="AA116" s="318">
        <v>110277.45337408409</v>
      </c>
      <c r="AB116" s="266">
        <f>AC116*AD116</f>
        <v>0</v>
      </c>
      <c r="AC116" s="101">
        <v>0</v>
      </c>
      <c r="AD116" s="252">
        <v>0</v>
      </c>
      <c r="AE116" s="252">
        <v>0</v>
      </c>
      <c r="AF116" s="318">
        <v>0</v>
      </c>
      <c r="AG116" s="266">
        <f>AH116*AI116</f>
        <v>0</v>
      </c>
      <c r="AH116" s="101">
        <v>0</v>
      </c>
      <c r="AI116" s="252">
        <v>0</v>
      </c>
      <c r="AJ116" s="252">
        <v>0</v>
      </c>
      <c r="AK116" s="318">
        <v>0</v>
      </c>
      <c r="AL116" s="365">
        <f t="shared" si="102"/>
        <v>271455.25279595086</v>
      </c>
      <c r="AM116" s="101">
        <f t="shared" si="101"/>
        <v>4</v>
      </c>
      <c r="AN116" s="253">
        <f t="shared" si="73"/>
        <v>271455.25279595086</v>
      </c>
      <c r="AO116" s="194">
        <v>0.8</v>
      </c>
      <c r="AP116" s="253">
        <v>0</v>
      </c>
      <c r="AQ116" s="300">
        <f t="shared" si="74"/>
        <v>217164.2022367607</v>
      </c>
      <c r="AR116" s="72"/>
      <c r="AS116" s="72"/>
      <c r="AT116" s="72"/>
      <c r="AU116" s="72"/>
      <c r="AV116" s="72"/>
      <c r="AW116" s="72"/>
    </row>
    <row r="117" spans="1:49" ht="30" customHeight="1" x14ac:dyDescent="0.25">
      <c r="B117" s="133" t="s">
        <v>113</v>
      </c>
      <c r="C117" s="266">
        <f t="shared" si="103"/>
        <v>184705.43076323316</v>
      </c>
      <c r="D117" s="437">
        <v>1</v>
      </c>
      <c r="E117" s="252">
        <v>0</v>
      </c>
      <c r="F117" s="436">
        <v>184705.43076323316</v>
      </c>
      <c r="G117" s="318">
        <v>315184.14</v>
      </c>
      <c r="H117" s="266">
        <f t="shared" si="104"/>
        <v>184705.43076323316</v>
      </c>
      <c r="I117" s="101">
        <v>1</v>
      </c>
      <c r="J117" s="252">
        <v>0</v>
      </c>
      <c r="K117" s="436">
        <v>184705.43076323316</v>
      </c>
      <c r="L117" s="318">
        <v>324639.67</v>
      </c>
      <c r="M117" s="266">
        <f t="shared" si="105"/>
        <v>184705.43076323316</v>
      </c>
      <c r="N117" s="101">
        <v>1</v>
      </c>
      <c r="O117" s="252">
        <v>0</v>
      </c>
      <c r="P117" s="436">
        <v>184705.43076323316</v>
      </c>
      <c r="Q117" s="318">
        <v>334378.8562007501</v>
      </c>
      <c r="R117" s="266">
        <f t="shared" si="106"/>
        <v>184705.43076323316</v>
      </c>
      <c r="S117" s="101">
        <v>1</v>
      </c>
      <c r="T117" s="252">
        <v>0</v>
      </c>
      <c r="U117" s="436">
        <v>184705.43076323316</v>
      </c>
      <c r="V117" s="318">
        <v>344410.2218867726</v>
      </c>
      <c r="W117" s="266">
        <f t="shared" si="107"/>
        <v>184705.43076323316</v>
      </c>
      <c r="X117" s="101">
        <v>1</v>
      </c>
      <c r="Y117" s="252">
        <v>0</v>
      </c>
      <c r="Z117" s="436">
        <v>184705.43076323316</v>
      </c>
      <c r="AA117" s="318">
        <v>354742.52854337572</v>
      </c>
      <c r="AB117" s="266">
        <f t="shared" ref="AB117:AB142" si="108">AC117*AD117</f>
        <v>0</v>
      </c>
      <c r="AC117" s="101">
        <v>0</v>
      </c>
      <c r="AD117" s="252">
        <v>0</v>
      </c>
      <c r="AE117" s="252">
        <v>0</v>
      </c>
      <c r="AF117" s="318">
        <v>0</v>
      </c>
      <c r="AG117" s="266">
        <f t="shared" ref="AG117:AG142" si="109">AH117*AI117</f>
        <v>0</v>
      </c>
      <c r="AH117" s="101">
        <v>0</v>
      </c>
      <c r="AI117" s="252">
        <v>0</v>
      </c>
      <c r="AJ117" s="252">
        <v>0</v>
      </c>
      <c r="AK117" s="318">
        <v>0</v>
      </c>
      <c r="AL117" s="365">
        <f t="shared" si="102"/>
        <v>923527.15381616587</v>
      </c>
      <c r="AM117" s="101">
        <f t="shared" si="101"/>
        <v>5</v>
      </c>
      <c r="AN117" s="253">
        <f t="shared" si="73"/>
        <v>923527.15381616587</v>
      </c>
      <c r="AO117" s="194">
        <v>0.8</v>
      </c>
      <c r="AP117" s="253">
        <v>0</v>
      </c>
      <c r="AQ117" s="300">
        <f t="shared" si="74"/>
        <v>738821.72305293276</v>
      </c>
      <c r="AR117" s="72"/>
      <c r="AS117" s="72"/>
      <c r="AT117" s="72"/>
      <c r="AU117" s="72"/>
      <c r="AV117" s="72"/>
      <c r="AW117" s="72"/>
    </row>
    <row r="118" spans="1:49" ht="30" customHeight="1" x14ac:dyDescent="0.25">
      <c r="B118" s="133" t="s">
        <v>114</v>
      </c>
      <c r="C118" s="266">
        <f t="shared" si="103"/>
        <v>153841.80000000002</v>
      </c>
      <c r="D118" s="101">
        <v>30</v>
      </c>
      <c r="E118" s="252">
        <v>0</v>
      </c>
      <c r="F118" s="252">
        <v>5128.0600000000004</v>
      </c>
      <c r="G118" s="318">
        <v>5281.9</v>
      </c>
      <c r="H118" s="266">
        <f t="shared" si="104"/>
        <v>153841.80000000002</v>
      </c>
      <c r="I118" s="101">
        <v>30</v>
      </c>
      <c r="J118" s="252">
        <v>0</v>
      </c>
      <c r="K118" s="252">
        <v>5128.0600000000004</v>
      </c>
      <c r="L118" s="318">
        <v>5440.36</v>
      </c>
      <c r="M118" s="266">
        <f t="shared" si="105"/>
        <v>153841.80000000002</v>
      </c>
      <c r="N118" s="101">
        <v>30</v>
      </c>
      <c r="O118" s="252">
        <v>0</v>
      </c>
      <c r="P118" s="252">
        <v>5128.0600000000004</v>
      </c>
      <c r="Q118" s="318">
        <v>5603.5696196200006</v>
      </c>
      <c r="R118" s="266">
        <f t="shared" si="106"/>
        <v>153841.80000000002</v>
      </c>
      <c r="S118" s="101">
        <v>30</v>
      </c>
      <c r="T118" s="252">
        <v>0</v>
      </c>
      <c r="U118" s="252">
        <v>5128.0600000000004</v>
      </c>
      <c r="V118" s="318">
        <v>5771.6767082085998</v>
      </c>
      <c r="W118" s="266">
        <f t="shared" si="107"/>
        <v>153841.80000000002</v>
      </c>
      <c r="X118" s="101">
        <v>30</v>
      </c>
      <c r="Y118" s="252">
        <v>0</v>
      </c>
      <c r="Z118" s="252">
        <v>5128.0600000000004</v>
      </c>
      <c r="AA118" s="318">
        <v>5944.8270094548579</v>
      </c>
      <c r="AB118" s="266">
        <f t="shared" si="108"/>
        <v>0</v>
      </c>
      <c r="AC118" s="101">
        <v>0</v>
      </c>
      <c r="AD118" s="252">
        <v>0</v>
      </c>
      <c r="AE118" s="252">
        <v>0</v>
      </c>
      <c r="AF118" s="318">
        <v>0</v>
      </c>
      <c r="AG118" s="266">
        <f t="shared" si="109"/>
        <v>0</v>
      </c>
      <c r="AH118" s="101">
        <v>0</v>
      </c>
      <c r="AI118" s="252">
        <v>0</v>
      </c>
      <c r="AJ118" s="252">
        <v>0</v>
      </c>
      <c r="AK118" s="318">
        <v>0</v>
      </c>
      <c r="AL118" s="365">
        <f t="shared" si="102"/>
        <v>769209.00000000012</v>
      </c>
      <c r="AM118" s="101">
        <f t="shared" si="101"/>
        <v>150</v>
      </c>
      <c r="AN118" s="253">
        <f t="shared" si="73"/>
        <v>769209.00000000012</v>
      </c>
      <c r="AO118" s="194">
        <v>0.8</v>
      </c>
      <c r="AP118" s="253">
        <v>0</v>
      </c>
      <c r="AQ118" s="300">
        <f t="shared" si="74"/>
        <v>615367.20000000007</v>
      </c>
      <c r="AR118" s="72"/>
      <c r="AS118" s="72"/>
      <c r="AT118" s="72"/>
      <c r="AU118" s="72"/>
      <c r="AV118" s="72"/>
      <c r="AW118" s="72"/>
    </row>
    <row r="119" spans="1:49" ht="30" customHeight="1" x14ac:dyDescent="0.25">
      <c r="A119">
        <v>2</v>
      </c>
      <c r="B119" s="133" t="s">
        <v>115</v>
      </c>
      <c r="C119" s="266">
        <f t="shared" si="103"/>
        <v>0</v>
      </c>
      <c r="D119" s="101">
        <v>0</v>
      </c>
      <c r="E119" s="252">
        <v>0</v>
      </c>
      <c r="F119" s="252">
        <v>0</v>
      </c>
      <c r="G119" s="318">
        <v>0</v>
      </c>
      <c r="H119" s="266">
        <f t="shared" si="104"/>
        <v>0</v>
      </c>
      <c r="I119" s="101">
        <v>0</v>
      </c>
      <c r="J119" s="252">
        <v>0</v>
      </c>
      <c r="K119" s="252">
        <v>0</v>
      </c>
      <c r="L119" s="318">
        <v>0</v>
      </c>
      <c r="M119" s="266">
        <f t="shared" si="105"/>
        <v>79196.005066281592</v>
      </c>
      <c r="N119" s="437">
        <v>214</v>
      </c>
      <c r="O119" s="252">
        <v>0</v>
      </c>
      <c r="P119" s="252">
        <v>370.07479002935327</v>
      </c>
      <c r="Q119" s="318">
        <v>437.27073367779332</v>
      </c>
      <c r="R119" s="266">
        <f t="shared" si="106"/>
        <v>79196.005066281592</v>
      </c>
      <c r="S119" s="437">
        <v>214</v>
      </c>
      <c r="T119" s="252">
        <v>0</v>
      </c>
      <c r="U119" s="252">
        <v>370.07479002935327</v>
      </c>
      <c r="V119" s="318">
        <v>450.38885568812708</v>
      </c>
      <c r="W119" s="266">
        <f t="shared" si="107"/>
        <v>79196.005066281592</v>
      </c>
      <c r="X119" s="437">
        <v>214</v>
      </c>
      <c r="Y119" s="252">
        <v>0</v>
      </c>
      <c r="Z119" s="252">
        <v>370.07479002935327</v>
      </c>
      <c r="AA119" s="318">
        <v>463.90052135877085</v>
      </c>
      <c r="AB119" s="266">
        <f t="shared" si="108"/>
        <v>0</v>
      </c>
      <c r="AC119" s="101">
        <v>0</v>
      </c>
      <c r="AD119" s="252">
        <v>0</v>
      </c>
      <c r="AE119" s="252">
        <v>0</v>
      </c>
      <c r="AF119" s="318">
        <v>0</v>
      </c>
      <c r="AG119" s="266">
        <f t="shared" si="109"/>
        <v>0</v>
      </c>
      <c r="AH119" s="101">
        <v>0</v>
      </c>
      <c r="AI119" s="252">
        <v>0</v>
      </c>
      <c r="AJ119" s="252">
        <v>0</v>
      </c>
      <c r="AK119" s="318">
        <v>0</v>
      </c>
      <c r="AL119" s="365">
        <f t="shared" si="102"/>
        <v>237588.01519884478</v>
      </c>
      <c r="AM119" s="101">
        <f t="shared" si="101"/>
        <v>642</v>
      </c>
      <c r="AN119" s="253">
        <f t="shared" si="73"/>
        <v>237588.01519884478</v>
      </c>
      <c r="AO119" s="194">
        <v>0.8</v>
      </c>
      <c r="AP119" s="253">
        <v>0</v>
      </c>
      <c r="AQ119" s="300">
        <f t="shared" si="74"/>
        <v>190070.41215907584</v>
      </c>
      <c r="AR119" s="72"/>
      <c r="AS119" s="72"/>
      <c r="AT119" s="72"/>
      <c r="AU119" s="72"/>
      <c r="AV119" s="72"/>
      <c r="AW119" s="72"/>
    </row>
    <row r="120" spans="1:49" ht="30" customHeight="1" x14ac:dyDescent="0.25">
      <c r="B120" s="133" t="s">
        <v>116</v>
      </c>
      <c r="C120" s="266">
        <f t="shared" si="103"/>
        <v>0</v>
      </c>
      <c r="D120" s="101">
        <v>0</v>
      </c>
      <c r="E120" s="252">
        <v>0</v>
      </c>
      <c r="F120" s="252">
        <v>0</v>
      </c>
      <c r="G120" s="318">
        <v>0</v>
      </c>
      <c r="H120" s="266">
        <f t="shared" si="104"/>
        <v>0</v>
      </c>
      <c r="I120" s="101">
        <v>0</v>
      </c>
      <c r="J120" s="252">
        <v>0</v>
      </c>
      <c r="K120" s="252">
        <v>0</v>
      </c>
      <c r="L120" s="318">
        <v>0</v>
      </c>
      <c r="M120" s="266">
        <f t="shared" si="105"/>
        <v>0</v>
      </c>
      <c r="N120" s="101">
        <v>0</v>
      </c>
      <c r="O120" s="252">
        <v>0</v>
      </c>
      <c r="P120" s="252">
        <v>0</v>
      </c>
      <c r="Q120" s="318">
        <v>0</v>
      </c>
      <c r="R120" s="266">
        <f t="shared" si="106"/>
        <v>4480.4571428571426</v>
      </c>
      <c r="S120" s="101">
        <v>6</v>
      </c>
      <c r="T120" s="252">
        <v>0</v>
      </c>
      <c r="U120" s="252">
        <v>746.74285714285713</v>
      </c>
      <c r="V120" s="318">
        <v>999.99849898771424</v>
      </c>
      <c r="W120" s="266">
        <f t="shared" si="107"/>
        <v>0</v>
      </c>
      <c r="X120" s="101">
        <v>0</v>
      </c>
      <c r="Y120" s="252">
        <v>0</v>
      </c>
      <c r="Z120" s="252">
        <v>0</v>
      </c>
      <c r="AA120" s="318">
        <v>0</v>
      </c>
      <c r="AB120" s="266">
        <f t="shared" si="108"/>
        <v>0</v>
      </c>
      <c r="AC120" s="101">
        <v>0</v>
      </c>
      <c r="AD120" s="252">
        <v>0</v>
      </c>
      <c r="AE120" s="252">
        <v>0</v>
      </c>
      <c r="AF120" s="318">
        <v>0</v>
      </c>
      <c r="AG120" s="266">
        <f t="shared" si="109"/>
        <v>0</v>
      </c>
      <c r="AH120" s="101">
        <v>0</v>
      </c>
      <c r="AI120" s="252">
        <v>0</v>
      </c>
      <c r="AJ120" s="252">
        <v>0</v>
      </c>
      <c r="AK120" s="318">
        <v>0</v>
      </c>
      <c r="AL120" s="365">
        <f t="shared" si="102"/>
        <v>4480.4571428571426</v>
      </c>
      <c r="AM120" s="101">
        <f t="shared" si="101"/>
        <v>6</v>
      </c>
      <c r="AN120" s="253">
        <f t="shared" si="73"/>
        <v>4480.4571428571426</v>
      </c>
      <c r="AO120" s="194">
        <v>0.8</v>
      </c>
      <c r="AP120" s="253">
        <v>0</v>
      </c>
      <c r="AQ120" s="300">
        <f t="shared" si="74"/>
        <v>3584.3657142857141</v>
      </c>
      <c r="AR120" s="72"/>
      <c r="AS120" s="72"/>
      <c r="AT120" s="72"/>
      <c r="AU120" s="72"/>
      <c r="AV120" s="72"/>
      <c r="AW120" s="72"/>
    </row>
    <row r="121" spans="1:49" ht="30" customHeight="1" x14ac:dyDescent="0.25">
      <c r="B121" s="133" t="s">
        <v>117</v>
      </c>
      <c r="C121" s="266">
        <f t="shared" si="103"/>
        <v>34296.768750000003</v>
      </c>
      <c r="D121" s="101">
        <v>25</v>
      </c>
      <c r="E121" s="252">
        <v>0</v>
      </c>
      <c r="F121" s="252">
        <v>1371.87075</v>
      </c>
      <c r="G121" s="318">
        <v>1931.02</v>
      </c>
      <c r="H121" s="266">
        <f t="shared" si="104"/>
        <v>34296.768750000003</v>
      </c>
      <c r="I121" s="101">
        <v>25</v>
      </c>
      <c r="J121" s="252">
        <v>0</v>
      </c>
      <c r="K121" s="252">
        <v>1371.87075</v>
      </c>
      <c r="L121" s="318">
        <v>1988.95</v>
      </c>
      <c r="M121" s="266">
        <f t="shared" si="105"/>
        <v>34296.768750000003</v>
      </c>
      <c r="N121" s="101">
        <v>25</v>
      </c>
      <c r="O121" s="252">
        <v>0</v>
      </c>
      <c r="P121" s="252">
        <v>1371.87075</v>
      </c>
      <c r="Q121" s="318">
        <v>2048.62272506</v>
      </c>
      <c r="R121" s="266">
        <f t="shared" si="106"/>
        <v>0</v>
      </c>
      <c r="S121" s="101"/>
      <c r="T121" s="252">
        <v>0</v>
      </c>
      <c r="U121" s="252">
        <v>0</v>
      </c>
      <c r="V121" s="318">
        <v>0</v>
      </c>
      <c r="W121" s="266">
        <f t="shared" si="107"/>
        <v>0</v>
      </c>
      <c r="X121" s="101">
        <v>0</v>
      </c>
      <c r="Y121" s="252">
        <v>0</v>
      </c>
      <c r="Z121" s="252">
        <v>0</v>
      </c>
      <c r="AA121" s="318">
        <v>0</v>
      </c>
      <c r="AB121" s="266">
        <f t="shared" si="108"/>
        <v>0</v>
      </c>
      <c r="AC121" s="101">
        <v>0</v>
      </c>
      <c r="AD121" s="252">
        <v>0</v>
      </c>
      <c r="AE121" s="252">
        <v>0</v>
      </c>
      <c r="AF121" s="318">
        <v>0</v>
      </c>
      <c r="AG121" s="266">
        <f t="shared" si="109"/>
        <v>0</v>
      </c>
      <c r="AH121" s="101">
        <v>0</v>
      </c>
      <c r="AI121" s="252">
        <v>0</v>
      </c>
      <c r="AJ121" s="252">
        <v>0</v>
      </c>
      <c r="AK121" s="318">
        <v>0</v>
      </c>
      <c r="AL121" s="365">
        <f t="shared" si="102"/>
        <v>102890.30625000001</v>
      </c>
      <c r="AM121" s="101">
        <f t="shared" si="101"/>
        <v>75</v>
      </c>
      <c r="AN121" s="253">
        <f t="shared" si="73"/>
        <v>102890.30625000001</v>
      </c>
      <c r="AO121" s="194">
        <v>0.8</v>
      </c>
      <c r="AP121" s="253">
        <v>0</v>
      </c>
      <c r="AQ121" s="300">
        <f t="shared" si="74"/>
        <v>82312.24500000001</v>
      </c>
      <c r="AR121" s="72"/>
      <c r="AS121" s="72"/>
      <c r="AT121" s="72"/>
      <c r="AU121" s="72"/>
      <c r="AV121" s="72"/>
      <c r="AW121" s="72"/>
    </row>
    <row r="122" spans="1:49" ht="30" customHeight="1" x14ac:dyDescent="0.25">
      <c r="B122" s="133" t="s">
        <v>118</v>
      </c>
      <c r="C122" s="266">
        <f t="shared" si="103"/>
        <v>0</v>
      </c>
      <c r="D122" s="101">
        <v>0</v>
      </c>
      <c r="E122" s="252">
        <v>0</v>
      </c>
      <c r="F122" s="252">
        <v>0</v>
      </c>
      <c r="G122" s="318">
        <v>0</v>
      </c>
      <c r="H122" s="266">
        <f t="shared" si="104"/>
        <v>0</v>
      </c>
      <c r="I122" s="101">
        <v>0</v>
      </c>
      <c r="J122" s="252">
        <v>0</v>
      </c>
      <c r="K122" s="252">
        <v>0</v>
      </c>
      <c r="L122" s="318">
        <v>0</v>
      </c>
      <c r="M122" s="266">
        <f t="shared" si="105"/>
        <v>510000</v>
      </c>
      <c r="N122" s="101">
        <v>1</v>
      </c>
      <c r="O122" s="252">
        <v>0</v>
      </c>
      <c r="P122" s="252">
        <v>510000</v>
      </c>
      <c r="Q122" s="318">
        <v>510000</v>
      </c>
      <c r="R122" s="266">
        <f t="shared" si="106"/>
        <v>510000</v>
      </c>
      <c r="S122" s="101">
        <v>1</v>
      </c>
      <c r="T122" s="252">
        <v>0</v>
      </c>
      <c r="U122" s="252">
        <v>510000</v>
      </c>
      <c r="V122" s="318">
        <v>510000</v>
      </c>
      <c r="W122" s="266">
        <f t="shared" si="107"/>
        <v>510000</v>
      </c>
      <c r="X122" s="101">
        <v>1</v>
      </c>
      <c r="Y122" s="252">
        <v>0</v>
      </c>
      <c r="Z122" s="252">
        <v>510000</v>
      </c>
      <c r="AA122" s="318">
        <v>510000</v>
      </c>
      <c r="AB122" s="266">
        <f t="shared" si="108"/>
        <v>0</v>
      </c>
      <c r="AC122" s="101">
        <v>0</v>
      </c>
      <c r="AD122" s="252">
        <v>0</v>
      </c>
      <c r="AE122" s="252">
        <v>0</v>
      </c>
      <c r="AF122" s="318">
        <v>0</v>
      </c>
      <c r="AG122" s="266">
        <f t="shared" si="109"/>
        <v>0</v>
      </c>
      <c r="AH122" s="101">
        <v>0</v>
      </c>
      <c r="AI122" s="252">
        <v>0</v>
      </c>
      <c r="AJ122" s="252">
        <v>0</v>
      </c>
      <c r="AK122" s="318">
        <v>0</v>
      </c>
      <c r="AL122" s="365">
        <f t="shared" si="102"/>
        <v>1530000</v>
      </c>
      <c r="AM122" s="101">
        <f t="shared" si="101"/>
        <v>3</v>
      </c>
      <c r="AN122" s="253">
        <f t="shared" si="73"/>
        <v>1530000</v>
      </c>
      <c r="AO122" s="194">
        <v>0.8</v>
      </c>
      <c r="AP122" s="253">
        <v>0</v>
      </c>
      <c r="AQ122" s="300">
        <f t="shared" si="74"/>
        <v>1224000</v>
      </c>
      <c r="AR122" s="72"/>
      <c r="AS122" s="72"/>
      <c r="AT122" s="72"/>
      <c r="AU122" s="72"/>
      <c r="AV122" s="72"/>
      <c r="AW122" s="72"/>
    </row>
    <row r="123" spans="1:49" ht="30" customHeight="1" x14ac:dyDescent="0.25">
      <c r="B123" s="133" t="s">
        <v>119</v>
      </c>
      <c r="C123" s="266">
        <f t="shared" si="103"/>
        <v>0</v>
      </c>
      <c r="D123" s="101">
        <v>0</v>
      </c>
      <c r="E123" s="252">
        <v>0</v>
      </c>
      <c r="F123" s="252">
        <v>0</v>
      </c>
      <c r="G123" s="318">
        <v>0</v>
      </c>
      <c r="H123" s="266">
        <f t="shared" si="104"/>
        <v>0</v>
      </c>
      <c r="I123" s="101">
        <v>0</v>
      </c>
      <c r="J123" s="252">
        <v>0</v>
      </c>
      <c r="K123" s="252">
        <v>0</v>
      </c>
      <c r="L123" s="318">
        <v>0</v>
      </c>
      <c r="M123" s="266">
        <f t="shared" si="105"/>
        <v>0</v>
      </c>
      <c r="N123" s="101">
        <v>0</v>
      </c>
      <c r="O123" s="252">
        <v>0</v>
      </c>
      <c r="P123" s="252">
        <v>0</v>
      </c>
      <c r="Q123" s="318">
        <v>0</v>
      </c>
      <c r="R123" s="266">
        <f t="shared" si="106"/>
        <v>195000</v>
      </c>
      <c r="S123" s="101">
        <v>1</v>
      </c>
      <c r="T123" s="252">
        <v>0</v>
      </c>
      <c r="U123" s="252">
        <v>195000</v>
      </c>
      <c r="V123" s="318">
        <v>232000</v>
      </c>
      <c r="W123" s="266">
        <f t="shared" si="107"/>
        <v>195000</v>
      </c>
      <c r="X123" s="101">
        <v>1</v>
      </c>
      <c r="Y123" s="252">
        <v>0</v>
      </c>
      <c r="Z123" s="252">
        <v>195000</v>
      </c>
      <c r="AA123" s="318">
        <v>232000</v>
      </c>
      <c r="AB123" s="266">
        <f t="shared" si="108"/>
        <v>0</v>
      </c>
      <c r="AC123" s="101">
        <v>0</v>
      </c>
      <c r="AD123" s="252">
        <v>0</v>
      </c>
      <c r="AE123" s="252">
        <v>0</v>
      </c>
      <c r="AF123" s="318">
        <v>0</v>
      </c>
      <c r="AG123" s="266">
        <f t="shared" si="109"/>
        <v>0</v>
      </c>
      <c r="AH123" s="101">
        <v>0</v>
      </c>
      <c r="AI123" s="252">
        <v>0</v>
      </c>
      <c r="AJ123" s="252">
        <v>0</v>
      </c>
      <c r="AK123" s="318">
        <v>0</v>
      </c>
      <c r="AL123" s="365">
        <f t="shared" si="102"/>
        <v>390000</v>
      </c>
      <c r="AM123" s="101">
        <f t="shared" si="101"/>
        <v>2</v>
      </c>
      <c r="AN123" s="253">
        <f t="shared" si="73"/>
        <v>390000</v>
      </c>
      <c r="AO123" s="194">
        <v>0.8</v>
      </c>
      <c r="AP123" s="253">
        <v>0</v>
      </c>
      <c r="AQ123" s="300">
        <f t="shared" si="74"/>
        <v>312000</v>
      </c>
      <c r="AR123" s="72"/>
      <c r="AS123" s="72"/>
      <c r="AT123" s="72"/>
      <c r="AU123" s="72"/>
      <c r="AV123" s="72"/>
      <c r="AW123" s="72"/>
    </row>
    <row r="124" spans="1:49" ht="30" customHeight="1" x14ac:dyDescent="0.25">
      <c r="B124" s="133" t="s">
        <v>120</v>
      </c>
      <c r="C124" s="266">
        <f t="shared" si="103"/>
        <v>0</v>
      </c>
      <c r="D124" s="101">
        <v>0</v>
      </c>
      <c r="E124" s="252">
        <v>0</v>
      </c>
      <c r="F124" s="252">
        <v>0</v>
      </c>
      <c r="G124" s="318">
        <v>0</v>
      </c>
      <c r="H124" s="266">
        <f t="shared" si="104"/>
        <v>433125</v>
      </c>
      <c r="I124" s="437">
        <v>1</v>
      </c>
      <c r="J124" s="252">
        <v>0</v>
      </c>
      <c r="K124" s="436">
        <v>433125</v>
      </c>
      <c r="L124" s="318">
        <v>495000</v>
      </c>
      <c r="M124" s="266">
        <f t="shared" si="105"/>
        <v>433125</v>
      </c>
      <c r="N124" s="101">
        <v>1</v>
      </c>
      <c r="O124" s="252">
        <v>0</v>
      </c>
      <c r="P124" s="436">
        <v>433125</v>
      </c>
      <c r="Q124" s="318">
        <v>495000</v>
      </c>
      <c r="R124" s="266">
        <f t="shared" si="106"/>
        <v>433125</v>
      </c>
      <c r="S124" s="101">
        <v>1</v>
      </c>
      <c r="T124" s="252">
        <v>0</v>
      </c>
      <c r="U124" s="436">
        <v>433125</v>
      </c>
      <c r="V124" s="318">
        <v>495000</v>
      </c>
      <c r="W124" s="266">
        <f t="shared" si="107"/>
        <v>433125</v>
      </c>
      <c r="X124" s="101">
        <v>1</v>
      </c>
      <c r="Y124" s="252">
        <v>0</v>
      </c>
      <c r="Z124" s="436">
        <v>433125</v>
      </c>
      <c r="AA124" s="318">
        <v>495000</v>
      </c>
      <c r="AB124" s="266">
        <f t="shared" si="108"/>
        <v>0</v>
      </c>
      <c r="AC124" s="101">
        <v>0</v>
      </c>
      <c r="AD124" s="252">
        <v>0</v>
      </c>
      <c r="AE124" s="252">
        <v>0</v>
      </c>
      <c r="AF124" s="318">
        <v>0</v>
      </c>
      <c r="AG124" s="266">
        <f t="shared" si="109"/>
        <v>0</v>
      </c>
      <c r="AH124" s="101">
        <v>0</v>
      </c>
      <c r="AI124" s="252">
        <v>0</v>
      </c>
      <c r="AJ124" s="252">
        <v>0</v>
      </c>
      <c r="AK124" s="318">
        <v>0</v>
      </c>
      <c r="AL124" s="365">
        <f t="shared" si="102"/>
        <v>1732500</v>
      </c>
      <c r="AM124" s="101">
        <f t="shared" si="101"/>
        <v>4</v>
      </c>
      <c r="AN124" s="253">
        <f t="shared" si="73"/>
        <v>1732500</v>
      </c>
      <c r="AO124" s="194">
        <v>0.8</v>
      </c>
      <c r="AP124" s="253">
        <v>0</v>
      </c>
      <c r="AQ124" s="300">
        <f t="shared" si="74"/>
        <v>1386000</v>
      </c>
      <c r="AR124" s="72"/>
      <c r="AS124" s="72"/>
      <c r="AT124" s="72"/>
      <c r="AU124" s="72"/>
      <c r="AV124" s="72"/>
      <c r="AW124" s="72"/>
    </row>
    <row r="125" spans="1:49" ht="30" customHeight="1" x14ac:dyDescent="0.25">
      <c r="B125" s="133" t="s">
        <v>121</v>
      </c>
      <c r="C125" s="266">
        <f t="shared" si="103"/>
        <v>0</v>
      </c>
      <c r="D125" s="101">
        <v>0</v>
      </c>
      <c r="E125" s="252">
        <v>0</v>
      </c>
      <c r="F125" s="252">
        <v>0</v>
      </c>
      <c r="G125" s="318">
        <v>0</v>
      </c>
      <c r="H125" s="266">
        <f t="shared" si="104"/>
        <v>0</v>
      </c>
      <c r="I125" s="101">
        <v>0</v>
      </c>
      <c r="J125" s="252">
        <v>0</v>
      </c>
      <c r="K125" s="252">
        <v>0</v>
      </c>
      <c r="L125" s="318">
        <v>0</v>
      </c>
      <c r="M125" s="266">
        <f t="shared" si="105"/>
        <v>0</v>
      </c>
      <c r="N125" s="101">
        <v>0</v>
      </c>
      <c r="O125" s="252">
        <v>0</v>
      </c>
      <c r="P125" s="252">
        <v>0</v>
      </c>
      <c r="Q125" s="318">
        <v>0</v>
      </c>
      <c r="R125" s="266">
        <f t="shared" si="106"/>
        <v>640000</v>
      </c>
      <c r="S125" s="101">
        <v>1</v>
      </c>
      <c r="T125" s="252">
        <v>0</v>
      </c>
      <c r="U125" s="252">
        <v>640000</v>
      </c>
      <c r="V125" s="318">
        <v>737000</v>
      </c>
      <c r="W125" s="266">
        <f t="shared" si="107"/>
        <v>640000</v>
      </c>
      <c r="X125" s="101">
        <v>1</v>
      </c>
      <c r="Y125" s="252">
        <v>0</v>
      </c>
      <c r="Z125" s="252">
        <v>640000</v>
      </c>
      <c r="AA125" s="318">
        <v>737000</v>
      </c>
      <c r="AB125" s="266">
        <f t="shared" si="108"/>
        <v>0</v>
      </c>
      <c r="AC125" s="101">
        <v>0</v>
      </c>
      <c r="AD125" s="252">
        <v>0</v>
      </c>
      <c r="AE125" s="252">
        <v>0</v>
      </c>
      <c r="AF125" s="318">
        <v>0</v>
      </c>
      <c r="AG125" s="266">
        <f t="shared" si="109"/>
        <v>0</v>
      </c>
      <c r="AH125" s="101">
        <v>0</v>
      </c>
      <c r="AI125" s="252">
        <v>0</v>
      </c>
      <c r="AJ125" s="252">
        <v>0</v>
      </c>
      <c r="AK125" s="318">
        <v>0</v>
      </c>
      <c r="AL125" s="365">
        <f t="shared" si="102"/>
        <v>1280000</v>
      </c>
      <c r="AM125" s="101">
        <f t="shared" si="101"/>
        <v>2</v>
      </c>
      <c r="AN125" s="253">
        <f t="shared" si="73"/>
        <v>1280000</v>
      </c>
      <c r="AO125" s="194">
        <v>0.8</v>
      </c>
      <c r="AP125" s="253">
        <v>0</v>
      </c>
      <c r="AQ125" s="300">
        <f t="shared" si="74"/>
        <v>1024000</v>
      </c>
      <c r="AR125" s="72"/>
      <c r="AS125" s="72"/>
      <c r="AT125" s="72"/>
      <c r="AU125" s="72"/>
      <c r="AV125" s="72"/>
      <c r="AW125" s="72"/>
    </row>
    <row r="126" spans="1:49" ht="30" customHeight="1" x14ac:dyDescent="0.25">
      <c r="B126" s="133" t="s">
        <v>122</v>
      </c>
      <c r="C126" s="266">
        <f t="shared" si="103"/>
        <v>0</v>
      </c>
      <c r="D126" s="101">
        <v>0</v>
      </c>
      <c r="E126" s="252">
        <v>0</v>
      </c>
      <c r="F126" s="252">
        <v>0</v>
      </c>
      <c r="G126" s="318">
        <v>0</v>
      </c>
      <c r="H126" s="266">
        <f t="shared" si="104"/>
        <v>0</v>
      </c>
      <c r="I126" s="101">
        <v>0</v>
      </c>
      <c r="J126" s="252">
        <v>0</v>
      </c>
      <c r="K126" s="252">
        <v>0</v>
      </c>
      <c r="L126" s="318">
        <v>0</v>
      </c>
      <c r="M126" s="266">
        <f t="shared" si="105"/>
        <v>0</v>
      </c>
      <c r="N126" s="101">
        <v>0</v>
      </c>
      <c r="O126" s="252">
        <v>0</v>
      </c>
      <c r="P126" s="252">
        <v>0</v>
      </c>
      <c r="Q126" s="318">
        <v>0</v>
      </c>
      <c r="R126" s="266">
        <f t="shared" si="106"/>
        <v>575000</v>
      </c>
      <c r="S126" s="101">
        <v>25</v>
      </c>
      <c r="T126" s="252">
        <v>0</v>
      </c>
      <c r="U126" s="252">
        <v>23000</v>
      </c>
      <c r="V126" s="318">
        <v>49300</v>
      </c>
      <c r="W126" s="266">
        <f t="shared" si="107"/>
        <v>115000</v>
      </c>
      <c r="X126" s="101">
        <v>5</v>
      </c>
      <c r="Y126" s="252">
        <v>0</v>
      </c>
      <c r="Z126" s="252">
        <v>23000</v>
      </c>
      <c r="AA126" s="318">
        <v>49300</v>
      </c>
      <c r="AB126" s="266">
        <f t="shared" si="108"/>
        <v>0</v>
      </c>
      <c r="AC126" s="101">
        <v>0</v>
      </c>
      <c r="AD126" s="252">
        <v>0</v>
      </c>
      <c r="AE126" s="252">
        <v>0</v>
      </c>
      <c r="AF126" s="318">
        <v>0</v>
      </c>
      <c r="AG126" s="266">
        <f t="shared" si="109"/>
        <v>0</v>
      </c>
      <c r="AH126" s="101">
        <v>0</v>
      </c>
      <c r="AI126" s="252">
        <v>0</v>
      </c>
      <c r="AJ126" s="252">
        <v>0</v>
      </c>
      <c r="AK126" s="318">
        <v>0</v>
      </c>
      <c r="AL126" s="365">
        <f t="shared" si="102"/>
        <v>690000</v>
      </c>
      <c r="AM126" s="101">
        <f t="shared" si="101"/>
        <v>30</v>
      </c>
      <c r="AN126" s="253">
        <f t="shared" si="73"/>
        <v>690000</v>
      </c>
      <c r="AO126" s="194">
        <v>0.8</v>
      </c>
      <c r="AP126" s="253">
        <v>0</v>
      </c>
      <c r="AQ126" s="300">
        <f t="shared" si="74"/>
        <v>552000</v>
      </c>
      <c r="AR126" s="72"/>
      <c r="AS126" s="72"/>
      <c r="AT126" s="72"/>
      <c r="AU126" s="72"/>
      <c r="AV126" s="72"/>
      <c r="AW126" s="72"/>
    </row>
    <row r="127" spans="1:49" ht="30" customHeight="1" x14ac:dyDescent="0.25">
      <c r="B127" s="133" t="s">
        <v>123</v>
      </c>
      <c r="C127" s="266">
        <f t="shared" si="103"/>
        <v>0</v>
      </c>
      <c r="D127" s="101">
        <v>0</v>
      </c>
      <c r="E127" s="252">
        <v>0</v>
      </c>
      <c r="F127" s="252">
        <v>0</v>
      </c>
      <c r="G127" s="318">
        <v>0</v>
      </c>
      <c r="H127" s="266">
        <f t="shared" si="104"/>
        <v>0</v>
      </c>
      <c r="I127" s="101">
        <v>0</v>
      </c>
      <c r="J127" s="252">
        <v>0</v>
      </c>
      <c r="K127" s="252">
        <v>0</v>
      </c>
      <c r="L127" s="318">
        <v>0</v>
      </c>
      <c r="M127" s="266">
        <f t="shared" si="105"/>
        <v>0</v>
      </c>
      <c r="N127" s="101">
        <v>0</v>
      </c>
      <c r="O127" s="252">
        <v>0</v>
      </c>
      <c r="P127" s="252">
        <v>0</v>
      </c>
      <c r="Q127" s="318">
        <v>0</v>
      </c>
      <c r="R127" s="266">
        <f t="shared" si="106"/>
        <v>480000</v>
      </c>
      <c r="S127" s="101">
        <v>32</v>
      </c>
      <c r="T127" s="252">
        <v>0</v>
      </c>
      <c r="U127" s="252">
        <v>15000</v>
      </c>
      <c r="V127" s="318">
        <v>47450</v>
      </c>
      <c r="W127" s="266">
        <f t="shared" si="107"/>
        <v>105000</v>
      </c>
      <c r="X127" s="101">
        <v>7</v>
      </c>
      <c r="Y127" s="252">
        <v>0</v>
      </c>
      <c r="Z127" s="252">
        <v>15000</v>
      </c>
      <c r="AA127" s="318">
        <v>47450</v>
      </c>
      <c r="AB127" s="266">
        <f t="shared" si="108"/>
        <v>0</v>
      </c>
      <c r="AC127" s="101">
        <v>0</v>
      </c>
      <c r="AD127" s="252">
        <v>0</v>
      </c>
      <c r="AE127" s="252">
        <v>0</v>
      </c>
      <c r="AF127" s="318">
        <v>0</v>
      </c>
      <c r="AG127" s="266">
        <f t="shared" si="109"/>
        <v>0</v>
      </c>
      <c r="AH127" s="101">
        <v>0</v>
      </c>
      <c r="AI127" s="252">
        <v>0</v>
      </c>
      <c r="AJ127" s="252">
        <v>0</v>
      </c>
      <c r="AK127" s="318">
        <v>0</v>
      </c>
      <c r="AL127" s="365">
        <f t="shared" si="102"/>
        <v>585000</v>
      </c>
      <c r="AM127" s="101">
        <f t="shared" si="101"/>
        <v>39</v>
      </c>
      <c r="AN127" s="253">
        <f t="shared" si="73"/>
        <v>585000</v>
      </c>
      <c r="AO127" s="194">
        <v>0.8</v>
      </c>
      <c r="AP127" s="253">
        <v>0</v>
      </c>
      <c r="AQ127" s="300">
        <f t="shared" si="74"/>
        <v>468000</v>
      </c>
      <c r="AR127" s="72"/>
      <c r="AS127" s="72"/>
      <c r="AT127" s="72"/>
      <c r="AU127" s="72"/>
      <c r="AV127" s="72"/>
      <c r="AW127" s="72"/>
    </row>
    <row r="128" spans="1:49" ht="30" customHeight="1" x14ac:dyDescent="0.25">
      <c r="B128" s="133" t="s">
        <v>124</v>
      </c>
      <c r="C128" s="266">
        <f t="shared" si="103"/>
        <v>0</v>
      </c>
      <c r="D128" s="101">
        <v>0</v>
      </c>
      <c r="E128" s="252">
        <v>0</v>
      </c>
      <c r="F128" s="252">
        <v>0</v>
      </c>
      <c r="G128" s="318">
        <v>0</v>
      </c>
      <c r="H128" s="266">
        <f t="shared" si="104"/>
        <v>0</v>
      </c>
      <c r="I128" s="101">
        <v>0</v>
      </c>
      <c r="J128" s="252">
        <v>0</v>
      </c>
      <c r="K128" s="252">
        <v>0</v>
      </c>
      <c r="L128" s="318">
        <v>0</v>
      </c>
      <c r="M128" s="266">
        <f t="shared" si="105"/>
        <v>0</v>
      </c>
      <c r="N128" s="101">
        <v>0</v>
      </c>
      <c r="O128" s="252">
        <v>0</v>
      </c>
      <c r="P128" s="252">
        <v>0</v>
      </c>
      <c r="Q128" s="318">
        <v>0</v>
      </c>
      <c r="R128" s="266">
        <f t="shared" si="106"/>
        <v>450000</v>
      </c>
      <c r="S128" s="101">
        <v>18</v>
      </c>
      <c r="T128" s="252">
        <v>0</v>
      </c>
      <c r="U128" s="252">
        <v>25000</v>
      </c>
      <c r="V128" s="318">
        <v>69426</v>
      </c>
      <c r="W128" s="266">
        <f t="shared" si="107"/>
        <v>200000</v>
      </c>
      <c r="X128" s="101">
        <v>8</v>
      </c>
      <c r="Y128" s="252">
        <v>0</v>
      </c>
      <c r="Z128" s="252">
        <v>25000</v>
      </c>
      <c r="AA128" s="318">
        <v>69426</v>
      </c>
      <c r="AB128" s="266">
        <f t="shared" si="108"/>
        <v>0</v>
      </c>
      <c r="AC128" s="101">
        <v>0</v>
      </c>
      <c r="AD128" s="252">
        <v>0</v>
      </c>
      <c r="AE128" s="252">
        <v>0</v>
      </c>
      <c r="AF128" s="318">
        <v>0</v>
      </c>
      <c r="AG128" s="266">
        <f t="shared" si="109"/>
        <v>0</v>
      </c>
      <c r="AH128" s="101">
        <v>0</v>
      </c>
      <c r="AI128" s="252">
        <v>0</v>
      </c>
      <c r="AJ128" s="252">
        <v>0</v>
      </c>
      <c r="AK128" s="318">
        <v>0</v>
      </c>
      <c r="AL128" s="365">
        <f t="shared" si="102"/>
        <v>650000</v>
      </c>
      <c r="AM128" s="101">
        <f t="shared" si="101"/>
        <v>26</v>
      </c>
      <c r="AN128" s="253">
        <f t="shared" si="73"/>
        <v>650000</v>
      </c>
      <c r="AO128" s="194">
        <v>0.8</v>
      </c>
      <c r="AP128" s="253">
        <v>0</v>
      </c>
      <c r="AQ128" s="300">
        <f t="shared" si="74"/>
        <v>520000</v>
      </c>
      <c r="AR128" s="72"/>
      <c r="AS128" s="72"/>
      <c r="AT128" s="72"/>
      <c r="AU128" s="72"/>
      <c r="AV128" s="72"/>
      <c r="AW128" s="72"/>
    </row>
    <row r="129" spans="1:49" ht="30" customHeight="1" x14ac:dyDescent="0.25">
      <c r="B129" s="133" t="s">
        <v>125</v>
      </c>
      <c r="C129" s="266">
        <f t="shared" si="103"/>
        <v>0</v>
      </c>
      <c r="D129" s="101">
        <v>0</v>
      </c>
      <c r="E129" s="252">
        <v>0</v>
      </c>
      <c r="F129" s="252">
        <v>0</v>
      </c>
      <c r="G129" s="318">
        <v>0</v>
      </c>
      <c r="H129" s="266">
        <f t="shared" si="104"/>
        <v>0</v>
      </c>
      <c r="I129" s="101">
        <v>0</v>
      </c>
      <c r="J129" s="252">
        <v>0</v>
      </c>
      <c r="K129" s="252">
        <v>0</v>
      </c>
      <c r="L129" s="318">
        <v>0</v>
      </c>
      <c r="M129" s="266">
        <f t="shared" si="105"/>
        <v>0</v>
      </c>
      <c r="N129" s="101">
        <v>0</v>
      </c>
      <c r="O129" s="252">
        <v>0</v>
      </c>
      <c r="P129" s="252">
        <v>0</v>
      </c>
      <c r="Q129" s="318">
        <v>0</v>
      </c>
      <c r="R129" s="266">
        <f t="shared" si="106"/>
        <v>375000</v>
      </c>
      <c r="S129" s="101">
        <v>15</v>
      </c>
      <c r="T129" s="252">
        <v>0</v>
      </c>
      <c r="U129" s="252">
        <v>25000</v>
      </c>
      <c r="V129" s="318">
        <v>36500</v>
      </c>
      <c r="W129" s="266">
        <f t="shared" si="107"/>
        <v>150000</v>
      </c>
      <c r="X129" s="101">
        <v>6</v>
      </c>
      <c r="Y129" s="252">
        <v>0</v>
      </c>
      <c r="Z129" s="252">
        <v>25000</v>
      </c>
      <c r="AA129" s="318">
        <v>36500</v>
      </c>
      <c r="AB129" s="266">
        <f t="shared" si="108"/>
        <v>0</v>
      </c>
      <c r="AC129" s="101">
        <v>0</v>
      </c>
      <c r="AD129" s="252">
        <v>0</v>
      </c>
      <c r="AE129" s="252">
        <v>0</v>
      </c>
      <c r="AF129" s="318">
        <v>0</v>
      </c>
      <c r="AG129" s="266">
        <f t="shared" si="109"/>
        <v>0</v>
      </c>
      <c r="AH129" s="101">
        <v>0</v>
      </c>
      <c r="AI129" s="252">
        <v>0</v>
      </c>
      <c r="AJ129" s="252">
        <v>0</v>
      </c>
      <c r="AK129" s="318">
        <v>0</v>
      </c>
      <c r="AL129" s="365">
        <f t="shared" si="102"/>
        <v>525000</v>
      </c>
      <c r="AM129" s="101">
        <f t="shared" si="101"/>
        <v>21</v>
      </c>
      <c r="AN129" s="253">
        <f t="shared" si="73"/>
        <v>525000</v>
      </c>
      <c r="AO129" s="194">
        <v>0.8</v>
      </c>
      <c r="AP129" s="253">
        <v>0</v>
      </c>
      <c r="AQ129" s="300">
        <f t="shared" si="74"/>
        <v>420000</v>
      </c>
      <c r="AR129" s="72"/>
      <c r="AS129" s="72"/>
      <c r="AT129" s="72"/>
      <c r="AU129" s="72"/>
      <c r="AV129" s="72"/>
      <c r="AW129" s="72"/>
    </row>
    <row r="130" spans="1:49" ht="30" customHeight="1" x14ac:dyDescent="0.25">
      <c r="B130" s="133" t="s">
        <v>126</v>
      </c>
      <c r="C130" s="266">
        <f t="shared" si="103"/>
        <v>0</v>
      </c>
      <c r="D130" s="101">
        <v>0</v>
      </c>
      <c r="E130" s="252">
        <v>0</v>
      </c>
      <c r="F130" s="252">
        <v>0</v>
      </c>
      <c r="G130" s="318">
        <v>0</v>
      </c>
      <c r="H130" s="266">
        <f t="shared" si="104"/>
        <v>0</v>
      </c>
      <c r="I130" s="101">
        <v>0</v>
      </c>
      <c r="J130" s="252">
        <v>0</v>
      </c>
      <c r="K130" s="252">
        <v>0</v>
      </c>
      <c r="L130" s="318">
        <v>0</v>
      </c>
      <c r="M130" s="266">
        <f t="shared" si="105"/>
        <v>0</v>
      </c>
      <c r="N130" s="101">
        <v>0</v>
      </c>
      <c r="O130" s="252">
        <v>0</v>
      </c>
      <c r="P130" s="252">
        <v>0</v>
      </c>
      <c r="Q130" s="318">
        <v>0</v>
      </c>
      <c r="R130" s="266">
        <f t="shared" si="106"/>
        <v>66000</v>
      </c>
      <c r="S130" s="101">
        <v>6</v>
      </c>
      <c r="T130" s="252">
        <v>0</v>
      </c>
      <c r="U130" s="252">
        <v>11000</v>
      </c>
      <c r="V130" s="318">
        <v>15000</v>
      </c>
      <c r="W130" s="266">
        <f t="shared" si="107"/>
        <v>55000</v>
      </c>
      <c r="X130" s="101">
        <v>5</v>
      </c>
      <c r="Y130" s="252">
        <v>0</v>
      </c>
      <c r="Z130" s="252">
        <v>11000</v>
      </c>
      <c r="AA130" s="318">
        <v>15000</v>
      </c>
      <c r="AB130" s="266">
        <f t="shared" si="108"/>
        <v>0</v>
      </c>
      <c r="AC130" s="101">
        <v>0</v>
      </c>
      <c r="AD130" s="252">
        <v>0</v>
      </c>
      <c r="AE130" s="252">
        <v>0</v>
      </c>
      <c r="AF130" s="318">
        <v>0</v>
      </c>
      <c r="AG130" s="266">
        <f t="shared" si="109"/>
        <v>0</v>
      </c>
      <c r="AH130" s="101">
        <v>0</v>
      </c>
      <c r="AI130" s="252">
        <v>0</v>
      </c>
      <c r="AJ130" s="252">
        <v>0</v>
      </c>
      <c r="AK130" s="318">
        <v>0</v>
      </c>
      <c r="AL130" s="365">
        <f t="shared" si="102"/>
        <v>121000</v>
      </c>
      <c r="AM130" s="101">
        <f>D130++I130+N130+S130+X130+AC130+AH130</f>
        <v>11</v>
      </c>
      <c r="AN130" s="253">
        <f t="shared" si="73"/>
        <v>121000</v>
      </c>
      <c r="AO130" s="194">
        <v>0.8</v>
      </c>
      <c r="AP130" s="253">
        <v>0</v>
      </c>
      <c r="AQ130" s="300">
        <f t="shared" si="74"/>
        <v>96800</v>
      </c>
      <c r="AR130" s="72"/>
      <c r="AS130" s="72"/>
      <c r="AT130" s="72"/>
      <c r="AU130" s="72"/>
      <c r="AV130" s="72"/>
      <c r="AW130" s="72"/>
    </row>
    <row r="131" spans="1:49" ht="30" customHeight="1" x14ac:dyDescent="0.25">
      <c r="B131" s="133" t="s">
        <v>127</v>
      </c>
      <c r="C131" s="266">
        <f t="shared" si="103"/>
        <v>0</v>
      </c>
      <c r="D131" s="101">
        <v>0</v>
      </c>
      <c r="E131" s="252">
        <v>0</v>
      </c>
      <c r="F131" s="252">
        <v>0</v>
      </c>
      <c r="G131" s="318">
        <v>0</v>
      </c>
      <c r="H131" s="266">
        <f t="shared" si="104"/>
        <v>0</v>
      </c>
      <c r="I131" s="101">
        <v>0</v>
      </c>
      <c r="J131" s="252">
        <v>0</v>
      </c>
      <c r="K131" s="252">
        <v>0</v>
      </c>
      <c r="L131" s="318">
        <v>0</v>
      </c>
      <c r="M131" s="266">
        <f t="shared" si="105"/>
        <v>0</v>
      </c>
      <c r="N131" s="101">
        <v>0</v>
      </c>
      <c r="O131" s="252">
        <v>0</v>
      </c>
      <c r="P131" s="252">
        <v>0</v>
      </c>
      <c r="Q131" s="318">
        <v>0</v>
      </c>
      <c r="R131" s="266">
        <f t="shared" si="106"/>
        <v>100000</v>
      </c>
      <c r="S131" s="101">
        <v>1</v>
      </c>
      <c r="T131" s="252">
        <v>0</v>
      </c>
      <c r="U131" s="252">
        <v>100000</v>
      </c>
      <c r="V131" s="318">
        <v>240040</v>
      </c>
      <c r="W131" s="266">
        <f t="shared" si="107"/>
        <v>0</v>
      </c>
      <c r="X131" s="101">
        <v>0</v>
      </c>
      <c r="Y131" s="252">
        <v>0</v>
      </c>
      <c r="Z131" s="252">
        <v>0</v>
      </c>
      <c r="AA131" s="318">
        <v>0</v>
      </c>
      <c r="AB131" s="266">
        <f t="shared" si="108"/>
        <v>0</v>
      </c>
      <c r="AC131" s="101">
        <v>0</v>
      </c>
      <c r="AD131" s="252">
        <v>0</v>
      </c>
      <c r="AE131" s="252">
        <v>0</v>
      </c>
      <c r="AF131" s="318">
        <v>0</v>
      </c>
      <c r="AG131" s="266">
        <f t="shared" si="109"/>
        <v>0</v>
      </c>
      <c r="AH131" s="101">
        <v>0</v>
      </c>
      <c r="AI131" s="252">
        <v>0</v>
      </c>
      <c r="AJ131" s="252">
        <v>0</v>
      </c>
      <c r="AK131" s="318">
        <v>0</v>
      </c>
      <c r="AL131" s="365">
        <f t="shared" si="102"/>
        <v>100000</v>
      </c>
      <c r="AM131" s="101">
        <f t="shared" si="101"/>
        <v>1</v>
      </c>
      <c r="AN131" s="253">
        <f t="shared" si="73"/>
        <v>100000</v>
      </c>
      <c r="AO131" s="194">
        <v>0.8</v>
      </c>
      <c r="AP131" s="253">
        <v>0</v>
      </c>
      <c r="AQ131" s="300">
        <f t="shared" si="74"/>
        <v>80000</v>
      </c>
      <c r="AR131" s="72"/>
      <c r="AS131" s="72"/>
      <c r="AT131" s="72"/>
      <c r="AU131" s="72"/>
      <c r="AV131" s="72"/>
      <c r="AW131" s="72"/>
    </row>
    <row r="132" spans="1:49" ht="30" customHeight="1" x14ac:dyDescent="0.25">
      <c r="B132" s="133" t="s">
        <v>128</v>
      </c>
      <c r="C132" s="266">
        <f t="shared" si="103"/>
        <v>0</v>
      </c>
      <c r="D132" s="101">
        <v>0</v>
      </c>
      <c r="E132" s="252">
        <v>0</v>
      </c>
      <c r="F132" s="252">
        <v>0</v>
      </c>
      <c r="G132" s="318">
        <v>0</v>
      </c>
      <c r="H132" s="266">
        <f t="shared" si="104"/>
        <v>0</v>
      </c>
      <c r="I132" s="101">
        <v>0</v>
      </c>
      <c r="J132" s="252">
        <v>0</v>
      </c>
      <c r="K132" s="252">
        <v>0</v>
      </c>
      <c r="L132" s="318">
        <v>0</v>
      </c>
      <c r="M132" s="266">
        <f t="shared" si="105"/>
        <v>0</v>
      </c>
      <c r="N132" s="101">
        <v>0</v>
      </c>
      <c r="O132" s="252">
        <v>0</v>
      </c>
      <c r="P132" s="252">
        <v>0</v>
      </c>
      <c r="Q132" s="318">
        <v>0</v>
      </c>
      <c r="R132" s="266">
        <f t="shared" si="106"/>
        <v>46000</v>
      </c>
      <c r="S132" s="101">
        <v>2</v>
      </c>
      <c r="T132" s="252">
        <v>0</v>
      </c>
      <c r="U132" s="252">
        <v>23000</v>
      </c>
      <c r="V132" s="318">
        <v>117500</v>
      </c>
      <c r="W132" s="266">
        <f t="shared" si="107"/>
        <v>46000</v>
      </c>
      <c r="X132" s="101">
        <v>2</v>
      </c>
      <c r="Y132" s="252">
        <v>0</v>
      </c>
      <c r="Z132" s="252">
        <v>23000</v>
      </c>
      <c r="AA132" s="318">
        <v>117500</v>
      </c>
      <c r="AB132" s="266">
        <f t="shared" si="108"/>
        <v>0</v>
      </c>
      <c r="AC132" s="101">
        <v>0</v>
      </c>
      <c r="AD132" s="252">
        <v>0</v>
      </c>
      <c r="AE132" s="252">
        <v>0</v>
      </c>
      <c r="AF132" s="318">
        <v>0</v>
      </c>
      <c r="AG132" s="266">
        <f t="shared" si="109"/>
        <v>0</v>
      </c>
      <c r="AH132" s="101">
        <v>0</v>
      </c>
      <c r="AI132" s="252">
        <v>0</v>
      </c>
      <c r="AJ132" s="252">
        <v>0</v>
      </c>
      <c r="AK132" s="318">
        <v>0</v>
      </c>
      <c r="AL132" s="365">
        <f t="shared" si="102"/>
        <v>92000</v>
      </c>
      <c r="AM132" s="101">
        <f t="shared" si="101"/>
        <v>4</v>
      </c>
      <c r="AN132" s="253">
        <f t="shared" si="73"/>
        <v>92000</v>
      </c>
      <c r="AO132" s="194">
        <v>0.8</v>
      </c>
      <c r="AP132" s="253">
        <v>0</v>
      </c>
      <c r="AQ132" s="300">
        <f t="shared" si="74"/>
        <v>73600</v>
      </c>
      <c r="AR132" s="72"/>
      <c r="AS132" s="72"/>
      <c r="AT132" s="72"/>
      <c r="AU132" s="72"/>
      <c r="AV132" s="72"/>
      <c r="AW132" s="72"/>
    </row>
    <row r="133" spans="1:49" ht="30" customHeight="1" x14ac:dyDescent="0.25">
      <c r="B133" s="133" t="s">
        <v>129</v>
      </c>
      <c r="C133" s="266">
        <f t="shared" si="103"/>
        <v>0</v>
      </c>
      <c r="D133" s="101">
        <v>0</v>
      </c>
      <c r="E133" s="252">
        <v>0</v>
      </c>
      <c r="F133" s="252">
        <v>0</v>
      </c>
      <c r="G133" s="318">
        <v>0</v>
      </c>
      <c r="H133" s="266">
        <f t="shared" si="104"/>
        <v>0</v>
      </c>
      <c r="I133" s="101">
        <v>0</v>
      </c>
      <c r="J133" s="252">
        <v>0</v>
      </c>
      <c r="K133" s="252">
        <v>0</v>
      </c>
      <c r="L133" s="318">
        <v>0</v>
      </c>
      <c r="M133" s="266">
        <f t="shared" si="105"/>
        <v>0</v>
      </c>
      <c r="N133" s="101">
        <v>0</v>
      </c>
      <c r="O133" s="252">
        <v>0</v>
      </c>
      <c r="P133" s="252">
        <v>0</v>
      </c>
      <c r="Q133" s="318">
        <v>0</v>
      </c>
      <c r="R133" s="266">
        <f t="shared" si="106"/>
        <v>530000</v>
      </c>
      <c r="S133" s="101">
        <v>1</v>
      </c>
      <c r="T133" s="252">
        <v>0</v>
      </c>
      <c r="U133" s="252">
        <v>530000</v>
      </c>
      <c r="V133" s="318">
        <v>530000</v>
      </c>
      <c r="W133" s="266">
        <f t="shared" si="107"/>
        <v>530000</v>
      </c>
      <c r="X133" s="101">
        <v>1</v>
      </c>
      <c r="Y133" s="252">
        <v>0</v>
      </c>
      <c r="Z133" s="252">
        <v>530000</v>
      </c>
      <c r="AA133" s="318">
        <v>530000</v>
      </c>
      <c r="AB133" s="266">
        <f t="shared" si="108"/>
        <v>0</v>
      </c>
      <c r="AC133" s="101">
        <v>0</v>
      </c>
      <c r="AD133" s="252">
        <v>0</v>
      </c>
      <c r="AE133" s="252">
        <v>0</v>
      </c>
      <c r="AF133" s="318">
        <v>0</v>
      </c>
      <c r="AG133" s="266">
        <f t="shared" si="109"/>
        <v>0</v>
      </c>
      <c r="AH133" s="101">
        <v>0</v>
      </c>
      <c r="AI133" s="252">
        <v>0</v>
      </c>
      <c r="AJ133" s="252">
        <v>0</v>
      </c>
      <c r="AK133" s="318">
        <v>0</v>
      </c>
      <c r="AL133" s="365">
        <f t="shared" si="102"/>
        <v>1060000</v>
      </c>
      <c r="AM133" s="101">
        <f t="shared" si="101"/>
        <v>2</v>
      </c>
      <c r="AN133" s="253">
        <f t="shared" si="73"/>
        <v>1060000</v>
      </c>
      <c r="AO133" s="194">
        <v>0.8</v>
      </c>
      <c r="AP133" s="253">
        <v>0</v>
      </c>
      <c r="AQ133" s="300">
        <f t="shared" si="74"/>
        <v>848000</v>
      </c>
      <c r="AR133" s="72"/>
      <c r="AS133" s="72"/>
      <c r="AT133" s="72"/>
      <c r="AU133" s="72"/>
      <c r="AV133" s="72"/>
      <c r="AW133" s="72"/>
    </row>
    <row r="134" spans="1:49" ht="30" customHeight="1" x14ac:dyDescent="0.25">
      <c r="B134" s="133" t="s">
        <v>130</v>
      </c>
      <c r="C134" s="266">
        <f t="shared" si="103"/>
        <v>0</v>
      </c>
      <c r="D134" s="101">
        <v>0</v>
      </c>
      <c r="E134" s="252">
        <v>0</v>
      </c>
      <c r="F134" s="252">
        <v>0</v>
      </c>
      <c r="G134" s="318">
        <v>0</v>
      </c>
      <c r="H134" s="266">
        <f t="shared" si="104"/>
        <v>0</v>
      </c>
      <c r="I134" s="101">
        <v>0</v>
      </c>
      <c r="J134" s="252">
        <v>0</v>
      </c>
      <c r="K134" s="252">
        <v>0</v>
      </c>
      <c r="L134" s="318">
        <v>0</v>
      </c>
      <c r="M134" s="266">
        <f t="shared" si="105"/>
        <v>0</v>
      </c>
      <c r="N134" s="101">
        <v>0</v>
      </c>
      <c r="O134" s="252">
        <v>0</v>
      </c>
      <c r="P134" s="252">
        <v>0</v>
      </c>
      <c r="Q134" s="318">
        <v>0</v>
      </c>
      <c r="R134" s="266">
        <f t="shared" si="106"/>
        <v>175000</v>
      </c>
      <c r="S134" s="101">
        <v>5</v>
      </c>
      <c r="T134" s="252">
        <v>0</v>
      </c>
      <c r="U134" s="252">
        <v>35000</v>
      </c>
      <c r="V134" s="318">
        <v>60000</v>
      </c>
      <c r="W134" s="266">
        <f t="shared" si="107"/>
        <v>175000</v>
      </c>
      <c r="X134" s="101">
        <v>5</v>
      </c>
      <c r="Y134" s="252">
        <v>0</v>
      </c>
      <c r="Z134" s="252">
        <v>35000</v>
      </c>
      <c r="AA134" s="318">
        <v>60000</v>
      </c>
      <c r="AB134" s="266">
        <f t="shared" si="108"/>
        <v>0</v>
      </c>
      <c r="AC134" s="101">
        <v>0</v>
      </c>
      <c r="AD134" s="252">
        <v>0</v>
      </c>
      <c r="AE134" s="252">
        <v>0</v>
      </c>
      <c r="AF134" s="318">
        <v>0</v>
      </c>
      <c r="AG134" s="266">
        <f t="shared" si="109"/>
        <v>0</v>
      </c>
      <c r="AH134" s="101">
        <v>0</v>
      </c>
      <c r="AI134" s="252">
        <v>0</v>
      </c>
      <c r="AJ134" s="252">
        <v>0</v>
      </c>
      <c r="AK134" s="318">
        <v>0</v>
      </c>
      <c r="AL134" s="365">
        <f t="shared" si="102"/>
        <v>350000</v>
      </c>
      <c r="AM134" s="101">
        <f t="shared" si="101"/>
        <v>10</v>
      </c>
      <c r="AN134" s="253">
        <f t="shared" si="73"/>
        <v>350000</v>
      </c>
      <c r="AO134" s="194">
        <v>0.8</v>
      </c>
      <c r="AP134" s="253">
        <v>0</v>
      </c>
      <c r="AQ134" s="300">
        <f t="shared" si="74"/>
        <v>280000</v>
      </c>
      <c r="AR134" s="72"/>
      <c r="AS134" s="72"/>
      <c r="AT134" s="72"/>
      <c r="AU134" s="72"/>
      <c r="AV134" s="72"/>
      <c r="AW134" s="72"/>
    </row>
    <row r="135" spans="1:49" ht="30" customHeight="1" x14ac:dyDescent="0.25">
      <c r="B135" s="133" t="s">
        <v>131</v>
      </c>
      <c r="C135" s="266">
        <f t="shared" si="103"/>
        <v>0</v>
      </c>
      <c r="D135" s="101">
        <v>0</v>
      </c>
      <c r="E135" s="252">
        <v>0</v>
      </c>
      <c r="F135" s="252">
        <v>0</v>
      </c>
      <c r="G135" s="318">
        <v>0</v>
      </c>
      <c r="H135" s="266">
        <f t="shared" si="104"/>
        <v>0</v>
      </c>
      <c r="I135" s="101">
        <v>0</v>
      </c>
      <c r="J135" s="252">
        <v>0</v>
      </c>
      <c r="K135" s="252">
        <v>0</v>
      </c>
      <c r="L135" s="318">
        <v>0</v>
      </c>
      <c r="M135" s="266">
        <f t="shared" si="105"/>
        <v>0</v>
      </c>
      <c r="N135" s="101">
        <v>0</v>
      </c>
      <c r="O135" s="252">
        <v>0</v>
      </c>
      <c r="P135" s="252">
        <v>0</v>
      </c>
      <c r="Q135" s="318">
        <v>0</v>
      </c>
      <c r="R135" s="266">
        <f t="shared" si="106"/>
        <v>30000</v>
      </c>
      <c r="S135" s="101">
        <v>2</v>
      </c>
      <c r="T135" s="252">
        <v>0</v>
      </c>
      <c r="U135" s="252">
        <v>15000</v>
      </c>
      <c r="V135" s="318">
        <v>15186</v>
      </c>
      <c r="W135" s="266">
        <f t="shared" si="107"/>
        <v>30000</v>
      </c>
      <c r="X135" s="101">
        <v>2</v>
      </c>
      <c r="Y135" s="252">
        <v>0</v>
      </c>
      <c r="Z135" s="252">
        <v>15000</v>
      </c>
      <c r="AA135" s="318">
        <v>15186</v>
      </c>
      <c r="AB135" s="266">
        <f t="shared" si="108"/>
        <v>0</v>
      </c>
      <c r="AC135" s="101">
        <v>0</v>
      </c>
      <c r="AD135" s="252">
        <v>0</v>
      </c>
      <c r="AE135" s="252">
        <v>0</v>
      </c>
      <c r="AF135" s="318">
        <v>0</v>
      </c>
      <c r="AG135" s="266">
        <f t="shared" si="109"/>
        <v>0</v>
      </c>
      <c r="AH135" s="101">
        <v>0</v>
      </c>
      <c r="AI135" s="252">
        <v>0</v>
      </c>
      <c r="AJ135" s="252">
        <v>0</v>
      </c>
      <c r="AK135" s="318">
        <v>0</v>
      </c>
      <c r="AL135" s="365">
        <f t="shared" si="102"/>
        <v>60000</v>
      </c>
      <c r="AM135" s="101">
        <f t="shared" si="101"/>
        <v>4</v>
      </c>
      <c r="AN135" s="253">
        <f t="shared" si="73"/>
        <v>60000</v>
      </c>
      <c r="AO135" s="194">
        <v>0.8</v>
      </c>
      <c r="AP135" s="253">
        <v>0</v>
      </c>
      <c r="AQ135" s="300">
        <f t="shared" si="74"/>
        <v>48000</v>
      </c>
      <c r="AR135" s="72"/>
      <c r="AS135" s="72"/>
      <c r="AT135" s="72"/>
      <c r="AU135" s="72"/>
      <c r="AV135" s="72"/>
      <c r="AW135" s="72"/>
    </row>
    <row r="136" spans="1:49" ht="30" customHeight="1" x14ac:dyDescent="0.25">
      <c r="B136" s="133" t="s">
        <v>132</v>
      </c>
      <c r="C136" s="266">
        <f t="shared" si="103"/>
        <v>0</v>
      </c>
      <c r="D136" s="101">
        <v>0</v>
      </c>
      <c r="E136" s="252">
        <v>0</v>
      </c>
      <c r="F136" s="252">
        <v>0</v>
      </c>
      <c r="G136" s="318">
        <v>0</v>
      </c>
      <c r="H136" s="266">
        <f t="shared" si="104"/>
        <v>0</v>
      </c>
      <c r="I136" s="101">
        <v>0</v>
      </c>
      <c r="J136" s="252">
        <v>0</v>
      </c>
      <c r="K136" s="252">
        <v>0</v>
      </c>
      <c r="L136" s="318">
        <v>0</v>
      </c>
      <c r="M136" s="266">
        <f t="shared" si="105"/>
        <v>0</v>
      </c>
      <c r="N136" s="101">
        <v>0</v>
      </c>
      <c r="O136" s="252">
        <v>0</v>
      </c>
      <c r="P136" s="252">
        <v>0</v>
      </c>
      <c r="Q136" s="318">
        <v>0</v>
      </c>
      <c r="R136" s="266">
        <f t="shared" si="106"/>
        <v>425000</v>
      </c>
      <c r="S136" s="101">
        <v>1</v>
      </c>
      <c r="T136" s="252">
        <v>0</v>
      </c>
      <c r="U136" s="252">
        <v>425000</v>
      </c>
      <c r="V136" s="318">
        <v>1335000</v>
      </c>
      <c r="W136" s="266">
        <f t="shared" si="107"/>
        <v>425000</v>
      </c>
      <c r="X136" s="101">
        <v>1</v>
      </c>
      <c r="Y136" s="252">
        <v>0</v>
      </c>
      <c r="Z136" s="252">
        <v>425000</v>
      </c>
      <c r="AA136" s="318">
        <v>1335000</v>
      </c>
      <c r="AB136" s="266">
        <f t="shared" si="108"/>
        <v>0</v>
      </c>
      <c r="AC136" s="101">
        <v>0</v>
      </c>
      <c r="AD136" s="252">
        <v>0</v>
      </c>
      <c r="AE136" s="252">
        <v>0</v>
      </c>
      <c r="AF136" s="318">
        <v>0</v>
      </c>
      <c r="AG136" s="266">
        <f t="shared" si="109"/>
        <v>0</v>
      </c>
      <c r="AH136" s="101">
        <v>0</v>
      </c>
      <c r="AI136" s="252">
        <v>0</v>
      </c>
      <c r="AJ136" s="252">
        <v>0</v>
      </c>
      <c r="AK136" s="318">
        <v>0</v>
      </c>
      <c r="AL136" s="365">
        <f t="shared" si="102"/>
        <v>850000</v>
      </c>
      <c r="AM136" s="101">
        <f t="shared" si="101"/>
        <v>2</v>
      </c>
      <c r="AN136" s="253">
        <f t="shared" si="73"/>
        <v>850000</v>
      </c>
      <c r="AO136" s="194">
        <v>0.8</v>
      </c>
      <c r="AP136" s="253">
        <v>0</v>
      </c>
      <c r="AQ136" s="300">
        <f t="shared" si="74"/>
        <v>680000</v>
      </c>
      <c r="AR136" s="72"/>
      <c r="AS136" s="72"/>
      <c r="AT136" s="72"/>
      <c r="AU136" s="72"/>
      <c r="AV136" s="72"/>
      <c r="AW136" s="72"/>
    </row>
    <row r="137" spans="1:49" ht="30" customHeight="1" x14ac:dyDescent="0.25">
      <c r="B137" s="133" t="s">
        <v>133</v>
      </c>
      <c r="C137" s="266">
        <f t="shared" si="103"/>
        <v>0</v>
      </c>
      <c r="D137" s="101">
        <v>0</v>
      </c>
      <c r="E137" s="252">
        <v>0</v>
      </c>
      <c r="F137" s="252">
        <v>0</v>
      </c>
      <c r="G137" s="318">
        <v>0</v>
      </c>
      <c r="H137" s="266">
        <f t="shared" si="104"/>
        <v>0</v>
      </c>
      <c r="I137" s="101">
        <v>0</v>
      </c>
      <c r="J137" s="252">
        <v>0</v>
      </c>
      <c r="K137" s="252">
        <v>0</v>
      </c>
      <c r="L137" s="318">
        <v>0</v>
      </c>
      <c r="M137" s="266">
        <f t="shared" si="105"/>
        <v>0</v>
      </c>
      <c r="N137" s="101">
        <v>0</v>
      </c>
      <c r="O137" s="252">
        <v>0</v>
      </c>
      <c r="P137" s="252">
        <v>0</v>
      </c>
      <c r="Q137" s="318">
        <v>0</v>
      </c>
      <c r="R137" s="266">
        <f t="shared" si="106"/>
        <v>240000</v>
      </c>
      <c r="S137" s="101">
        <v>5</v>
      </c>
      <c r="T137" s="252">
        <v>0</v>
      </c>
      <c r="U137" s="252">
        <v>48000</v>
      </c>
      <c r="V137" s="318">
        <v>74678</v>
      </c>
      <c r="W137" s="266">
        <f t="shared" si="107"/>
        <v>240000</v>
      </c>
      <c r="X137" s="101">
        <v>5</v>
      </c>
      <c r="Y137" s="252">
        <v>0</v>
      </c>
      <c r="Z137" s="252">
        <v>48000</v>
      </c>
      <c r="AA137" s="318">
        <v>74678</v>
      </c>
      <c r="AB137" s="266">
        <f t="shared" si="108"/>
        <v>0</v>
      </c>
      <c r="AC137" s="101">
        <v>0</v>
      </c>
      <c r="AD137" s="252">
        <v>0</v>
      </c>
      <c r="AE137" s="252">
        <v>0</v>
      </c>
      <c r="AF137" s="318">
        <v>0</v>
      </c>
      <c r="AG137" s="266">
        <f t="shared" si="109"/>
        <v>0</v>
      </c>
      <c r="AH137" s="101">
        <v>0</v>
      </c>
      <c r="AI137" s="252">
        <v>0</v>
      </c>
      <c r="AJ137" s="252">
        <v>0</v>
      </c>
      <c r="AK137" s="318">
        <v>0</v>
      </c>
      <c r="AL137" s="365">
        <f t="shared" si="102"/>
        <v>480000</v>
      </c>
      <c r="AM137" s="101">
        <f t="shared" si="101"/>
        <v>10</v>
      </c>
      <c r="AN137" s="253">
        <f t="shared" si="73"/>
        <v>480000</v>
      </c>
      <c r="AO137" s="194">
        <v>0.8</v>
      </c>
      <c r="AP137" s="253">
        <v>0</v>
      </c>
      <c r="AQ137" s="300">
        <f t="shared" si="74"/>
        <v>384000</v>
      </c>
      <c r="AR137" s="72"/>
      <c r="AS137" s="72"/>
      <c r="AT137" s="72"/>
      <c r="AU137" s="72"/>
      <c r="AV137" s="72"/>
      <c r="AW137" s="72"/>
    </row>
    <row r="138" spans="1:49" ht="30" customHeight="1" x14ac:dyDescent="0.25">
      <c r="B138" s="133" t="s">
        <v>134</v>
      </c>
      <c r="C138" s="266">
        <f t="shared" si="103"/>
        <v>0</v>
      </c>
      <c r="D138" s="101">
        <v>0</v>
      </c>
      <c r="E138" s="252">
        <v>0</v>
      </c>
      <c r="F138" s="252">
        <v>0</v>
      </c>
      <c r="G138" s="318">
        <v>0</v>
      </c>
      <c r="H138" s="266">
        <f t="shared" si="104"/>
        <v>0</v>
      </c>
      <c r="I138" s="101">
        <v>0</v>
      </c>
      <c r="J138" s="252">
        <v>0</v>
      </c>
      <c r="K138" s="252">
        <v>0</v>
      </c>
      <c r="L138" s="318">
        <v>0</v>
      </c>
      <c r="M138" s="266">
        <f t="shared" si="105"/>
        <v>0</v>
      </c>
      <c r="N138" s="101">
        <v>0</v>
      </c>
      <c r="O138" s="252">
        <v>0</v>
      </c>
      <c r="P138" s="252">
        <v>0</v>
      </c>
      <c r="Q138" s="318">
        <v>0</v>
      </c>
      <c r="R138" s="266">
        <f t="shared" si="106"/>
        <v>40000</v>
      </c>
      <c r="S138" s="101">
        <v>2</v>
      </c>
      <c r="T138" s="252">
        <v>0</v>
      </c>
      <c r="U138" s="252">
        <v>20000</v>
      </c>
      <c r="V138" s="318">
        <v>49626</v>
      </c>
      <c r="W138" s="266">
        <f t="shared" si="107"/>
        <v>40000</v>
      </c>
      <c r="X138" s="101">
        <v>2</v>
      </c>
      <c r="Y138" s="252">
        <v>0</v>
      </c>
      <c r="Z138" s="252">
        <v>20000</v>
      </c>
      <c r="AA138" s="318">
        <v>49626</v>
      </c>
      <c r="AB138" s="266">
        <f t="shared" si="108"/>
        <v>0</v>
      </c>
      <c r="AC138" s="101">
        <v>0</v>
      </c>
      <c r="AD138" s="252">
        <v>0</v>
      </c>
      <c r="AE138" s="252">
        <v>0</v>
      </c>
      <c r="AF138" s="318">
        <v>0</v>
      </c>
      <c r="AG138" s="266">
        <f t="shared" si="109"/>
        <v>0</v>
      </c>
      <c r="AH138" s="101">
        <v>0</v>
      </c>
      <c r="AI138" s="252">
        <v>0</v>
      </c>
      <c r="AJ138" s="252">
        <v>0</v>
      </c>
      <c r="AK138" s="318">
        <v>0</v>
      </c>
      <c r="AL138" s="365">
        <f t="shared" si="102"/>
        <v>80000</v>
      </c>
      <c r="AM138" s="101">
        <f t="shared" si="101"/>
        <v>4</v>
      </c>
      <c r="AN138" s="253">
        <f t="shared" si="73"/>
        <v>80000</v>
      </c>
      <c r="AO138" s="194">
        <v>0.8</v>
      </c>
      <c r="AP138" s="253">
        <v>0</v>
      </c>
      <c r="AQ138" s="300">
        <f t="shared" si="74"/>
        <v>64000</v>
      </c>
      <c r="AR138" s="72"/>
      <c r="AS138" s="72"/>
      <c r="AT138" s="72"/>
      <c r="AU138" s="72"/>
      <c r="AV138" s="72"/>
      <c r="AW138" s="72"/>
    </row>
    <row r="139" spans="1:49" ht="30" customHeight="1" x14ac:dyDescent="0.25">
      <c r="B139" s="133" t="s">
        <v>135</v>
      </c>
      <c r="C139" s="266">
        <f t="shared" si="103"/>
        <v>0</v>
      </c>
      <c r="D139" s="101">
        <v>0</v>
      </c>
      <c r="E139" s="252">
        <v>0</v>
      </c>
      <c r="F139" s="252">
        <v>0</v>
      </c>
      <c r="G139" s="318">
        <v>0</v>
      </c>
      <c r="H139" s="266">
        <f t="shared" si="104"/>
        <v>0</v>
      </c>
      <c r="I139" s="101">
        <v>0</v>
      </c>
      <c r="J139" s="252">
        <v>0</v>
      </c>
      <c r="K139" s="252">
        <v>0</v>
      </c>
      <c r="L139" s="318">
        <v>0</v>
      </c>
      <c r="M139" s="266">
        <f t="shared" si="105"/>
        <v>0</v>
      </c>
      <c r="N139" s="101">
        <v>0</v>
      </c>
      <c r="O139" s="252">
        <v>0</v>
      </c>
      <c r="P139" s="252">
        <v>0</v>
      </c>
      <c r="Q139" s="318">
        <v>0</v>
      </c>
      <c r="R139" s="266">
        <f t="shared" si="106"/>
        <v>150000</v>
      </c>
      <c r="S139" s="101">
        <v>5</v>
      </c>
      <c r="T139" s="252">
        <v>0</v>
      </c>
      <c r="U139" s="252">
        <v>30000</v>
      </c>
      <c r="V139" s="318">
        <v>53466</v>
      </c>
      <c r="W139" s="266">
        <f t="shared" si="107"/>
        <v>150000</v>
      </c>
      <c r="X139" s="101">
        <v>5</v>
      </c>
      <c r="Y139" s="252">
        <v>0</v>
      </c>
      <c r="Z139" s="252">
        <v>30000</v>
      </c>
      <c r="AA139" s="318">
        <v>53466</v>
      </c>
      <c r="AB139" s="266">
        <f t="shared" si="108"/>
        <v>0</v>
      </c>
      <c r="AC139" s="101">
        <v>0</v>
      </c>
      <c r="AD139" s="252">
        <v>0</v>
      </c>
      <c r="AE139" s="252">
        <v>0</v>
      </c>
      <c r="AF139" s="318">
        <v>0</v>
      </c>
      <c r="AG139" s="266">
        <f t="shared" si="109"/>
        <v>0</v>
      </c>
      <c r="AH139" s="101">
        <v>0</v>
      </c>
      <c r="AI139" s="252">
        <v>0</v>
      </c>
      <c r="AJ139" s="252">
        <v>0</v>
      </c>
      <c r="AK139" s="318">
        <v>0</v>
      </c>
      <c r="AL139" s="365">
        <f t="shared" si="102"/>
        <v>300000</v>
      </c>
      <c r="AM139" s="101">
        <f t="shared" si="101"/>
        <v>10</v>
      </c>
      <c r="AN139" s="253">
        <f t="shared" si="73"/>
        <v>300000</v>
      </c>
      <c r="AO139" s="194">
        <v>0.8</v>
      </c>
      <c r="AP139" s="253">
        <v>0</v>
      </c>
      <c r="AQ139" s="300">
        <f t="shared" si="74"/>
        <v>240000</v>
      </c>
      <c r="AR139" s="72"/>
      <c r="AS139" s="72"/>
      <c r="AT139" s="72"/>
      <c r="AU139" s="72"/>
      <c r="AV139" s="72"/>
      <c r="AW139" s="72"/>
    </row>
    <row r="140" spans="1:49" ht="30" customHeight="1" x14ac:dyDescent="0.25">
      <c r="B140" s="133" t="s">
        <v>136</v>
      </c>
      <c r="C140" s="266">
        <f t="shared" si="103"/>
        <v>0</v>
      </c>
      <c r="D140" s="101">
        <v>0</v>
      </c>
      <c r="E140" s="252">
        <v>0</v>
      </c>
      <c r="F140" s="252">
        <v>0</v>
      </c>
      <c r="G140" s="318">
        <v>0</v>
      </c>
      <c r="H140" s="266">
        <f t="shared" si="104"/>
        <v>0</v>
      </c>
      <c r="I140" s="101">
        <v>0</v>
      </c>
      <c r="J140" s="252">
        <v>0</v>
      </c>
      <c r="K140" s="252">
        <v>0</v>
      </c>
      <c r="L140" s="318">
        <v>0</v>
      </c>
      <c r="M140" s="266">
        <f t="shared" si="105"/>
        <v>0</v>
      </c>
      <c r="N140" s="101">
        <v>0</v>
      </c>
      <c r="O140" s="252">
        <v>0</v>
      </c>
      <c r="P140" s="252">
        <v>0</v>
      </c>
      <c r="Q140" s="318">
        <v>0</v>
      </c>
      <c r="R140" s="266">
        <f t="shared" si="106"/>
        <v>48000</v>
      </c>
      <c r="S140" s="101">
        <v>3</v>
      </c>
      <c r="T140" s="252">
        <v>0</v>
      </c>
      <c r="U140" s="252">
        <v>16000</v>
      </c>
      <c r="V140" s="318">
        <v>21778</v>
      </c>
      <c r="W140" s="266">
        <f t="shared" si="107"/>
        <v>48000</v>
      </c>
      <c r="X140" s="101">
        <v>3</v>
      </c>
      <c r="Y140" s="252">
        <v>0</v>
      </c>
      <c r="Z140" s="252">
        <v>16000</v>
      </c>
      <c r="AA140" s="318">
        <v>21778</v>
      </c>
      <c r="AB140" s="266">
        <f t="shared" si="108"/>
        <v>0</v>
      </c>
      <c r="AC140" s="101">
        <v>0</v>
      </c>
      <c r="AD140" s="252">
        <v>0</v>
      </c>
      <c r="AE140" s="252">
        <v>0</v>
      </c>
      <c r="AF140" s="318">
        <v>0</v>
      </c>
      <c r="AG140" s="266">
        <f t="shared" si="109"/>
        <v>0</v>
      </c>
      <c r="AH140" s="101">
        <v>0</v>
      </c>
      <c r="AI140" s="252">
        <v>0</v>
      </c>
      <c r="AJ140" s="252">
        <v>0</v>
      </c>
      <c r="AK140" s="318">
        <v>0</v>
      </c>
      <c r="AL140" s="365">
        <f t="shared" si="102"/>
        <v>96000</v>
      </c>
      <c r="AM140" s="101">
        <f t="shared" si="101"/>
        <v>6</v>
      </c>
      <c r="AN140" s="253">
        <f t="shared" si="73"/>
        <v>96000</v>
      </c>
      <c r="AO140" s="194">
        <v>0.8</v>
      </c>
      <c r="AP140" s="253">
        <v>0</v>
      </c>
      <c r="AQ140" s="300">
        <f t="shared" si="74"/>
        <v>76800</v>
      </c>
      <c r="AR140" s="72"/>
      <c r="AS140" s="72"/>
      <c r="AT140" s="72"/>
      <c r="AU140" s="72"/>
      <c r="AV140" s="72"/>
      <c r="AW140" s="72"/>
    </row>
    <row r="141" spans="1:49" ht="30" customHeight="1" x14ac:dyDescent="0.25">
      <c r="B141" s="133" t="s">
        <v>137</v>
      </c>
      <c r="C141" s="266">
        <f t="shared" si="103"/>
        <v>0</v>
      </c>
      <c r="D141" s="101">
        <v>0</v>
      </c>
      <c r="E141" s="252">
        <v>0</v>
      </c>
      <c r="F141" s="252">
        <v>0</v>
      </c>
      <c r="G141" s="318">
        <v>0</v>
      </c>
      <c r="H141" s="266">
        <f t="shared" si="104"/>
        <v>0</v>
      </c>
      <c r="I141" s="101">
        <v>0</v>
      </c>
      <c r="J141" s="252">
        <v>0</v>
      </c>
      <c r="K141" s="252">
        <v>0</v>
      </c>
      <c r="L141" s="318">
        <v>0</v>
      </c>
      <c r="M141" s="266">
        <f t="shared" si="105"/>
        <v>0</v>
      </c>
      <c r="N141" s="101">
        <v>0</v>
      </c>
      <c r="O141" s="252">
        <v>0</v>
      </c>
      <c r="P141" s="252">
        <v>0</v>
      </c>
      <c r="Q141" s="318">
        <v>0</v>
      </c>
      <c r="R141" s="266">
        <f t="shared" si="106"/>
        <v>30000</v>
      </c>
      <c r="S141" s="101">
        <v>2</v>
      </c>
      <c r="T141" s="252">
        <v>0</v>
      </c>
      <c r="U141" s="252">
        <v>15000</v>
      </c>
      <c r="V141" s="318">
        <v>18133</v>
      </c>
      <c r="W141" s="266">
        <f t="shared" si="107"/>
        <v>30000</v>
      </c>
      <c r="X141" s="101">
        <v>2</v>
      </c>
      <c r="Y141" s="252">
        <v>0</v>
      </c>
      <c r="Z141" s="252">
        <v>15000</v>
      </c>
      <c r="AA141" s="318">
        <v>18133</v>
      </c>
      <c r="AB141" s="266">
        <f t="shared" si="108"/>
        <v>0</v>
      </c>
      <c r="AC141" s="101">
        <v>0</v>
      </c>
      <c r="AD141" s="252">
        <v>0</v>
      </c>
      <c r="AE141" s="252">
        <v>0</v>
      </c>
      <c r="AF141" s="318">
        <v>0</v>
      </c>
      <c r="AG141" s="266">
        <f t="shared" si="109"/>
        <v>0</v>
      </c>
      <c r="AH141" s="101">
        <v>0</v>
      </c>
      <c r="AI141" s="252">
        <v>0</v>
      </c>
      <c r="AJ141" s="252">
        <v>0</v>
      </c>
      <c r="AK141" s="318">
        <v>0</v>
      </c>
      <c r="AL141" s="365">
        <f t="shared" si="102"/>
        <v>60000</v>
      </c>
      <c r="AM141" s="101">
        <f t="shared" si="101"/>
        <v>4</v>
      </c>
      <c r="AN141" s="253">
        <f t="shared" si="73"/>
        <v>60000</v>
      </c>
      <c r="AO141" s="194">
        <v>0.8</v>
      </c>
      <c r="AP141" s="253">
        <v>0</v>
      </c>
      <c r="AQ141" s="300">
        <f t="shared" si="74"/>
        <v>48000</v>
      </c>
      <c r="AR141" s="72"/>
      <c r="AS141" s="72"/>
      <c r="AT141" s="72"/>
      <c r="AU141" s="72"/>
      <c r="AV141" s="72"/>
      <c r="AW141" s="72"/>
    </row>
    <row r="142" spans="1:49" ht="30" customHeight="1" x14ac:dyDescent="0.25">
      <c r="B142" s="133" t="s">
        <v>138</v>
      </c>
      <c r="C142" s="266">
        <f t="shared" si="103"/>
        <v>0</v>
      </c>
      <c r="D142" s="101">
        <v>0</v>
      </c>
      <c r="E142" s="252">
        <v>0</v>
      </c>
      <c r="F142" s="252">
        <v>0</v>
      </c>
      <c r="G142" s="318">
        <v>0</v>
      </c>
      <c r="H142" s="266">
        <f t="shared" si="104"/>
        <v>0</v>
      </c>
      <c r="I142" s="101">
        <v>0</v>
      </c>
      <c r="J142" s="252">
        <v>0</v>
      </c>
      <c r="K142" s="252">
        <v>0</v>
      </c>
      <c r="L142" s="318">
        <v>0</v>
      </c>
      <c r="M142" s="266">
        <f t="shared" si="105"/>
        <v>0</v>
      </c>
      <c r="N142" s="101">
        <v>0</v>
      </c>
      <c r="O142" s="252">
        <v>0</v>
      </c>
      <c r="P142" s="252">
        <v>0</v>
      </c>
      <c r="Q142" s="318">
        <v>0</v>
      </c>
      <c r="R142" s="266">
        <f t="shared" si="106"/>
        <v>100000</v>
      </c>
      <c r="S142" s="101">
        <v>1</v>
      </c>
      <c r="T142" s="252">
        <v>0</v>
      </c>
      <c r="U142" s="252">
        <v>100000</v>
      </c>
      <c r="V142" s="318">
        <v>100000</v>
      </c>
      <c r="W142" s="266">
        <f t="shared" si="107"/>
        <v>100000</v>
      </c>
      <c r="X142" s="101">
        <v>1</v>
      </c>
      <c r="Y142" s="252">
        <v>0</v>
      </c>
      <c r="Z142" s="252">
        <v>100000</v>
      </c>
      <c r="AA142" s="318">
        <v>100000</v>
      </c>
      <c r="AB142" s="266">
        <f t="shared" si="108"/>
        <v>0</v>
      </c>
      <c r="AC142" s="101">
        <v>0</v>
      </c>
      <c r="AD142" s="252">
        <v>0</v>
      </c>
      <c r="AE142" s="252">
        <v>0</v>
      </c>
      <c r="AF142" s="318">
        <v>0</v>
      </c>
      <c r="AG142" s="266">
        <f t="shared" si="109"/>
        <v>0</v>
      </c>
      <c r="AH142" s="101">
        <v>0</v>
      </c>
      <c r="AI142" s="252">
        <v>0</v>
      </c>
      <c r="AJ142" s="252">
        <v>0</v>
      </c>
      <c r="AK142" s="318">
        <v>0</v>
      </c>
      <c r="AL142" s="365">
        <f t="shared" si="102"/>
        <v>200000</v>
      </c>
      <c r="AM142" s="101">
        <f t="shared" si="101"/>
        <v>2</v>
      </c>
      <c r="AN142" s="253">
        <f t="shared" si="73"/>
        <v>200000</v>
      </c>
      <c r="AO142" s="194">
        <v>0.8</v>
      </c>
      <c r="AP142" s="253">
        <v>0</v>
      </c>
      <c r="AQ142" s="300">
        <f t="shared" si="74"/>
        <v>160000</v>
      </c>
      <c r="AR142" s="72"/>
      <c r="AS142" s="72"/>
      <c r="AT142" s="72"/>
      <c r="AU142" s="72"/>
      <c r="AV142" s="72"/>
      <c r="AW142" s="72"/>
    </row>
    <row r="143" spans="1:49" ht="30.75" customHeight="1" x14ac:dyDescent="0.25">
      <c r="A143">
        <v>116</v>
      </c>
      <c r="B143" s="37" t="s">
        <v>16</v>
      </c>
      <c r="C143" s="237">
        <f>SUM(C144:C147)</f>
        <v>0</v>
      </c>
      <c r="D143" s="75">
        <f>SUM(D144:D147)</f>
        <v>0</v>
      </c>
      <c r="E143" s="76"/>
      <c r="F143" s="159"/>
      <c r="G143" s="117"/>
      <c r="H143" s="324">
        <f>SUM(H144:H147)</f>
        <v>0</v>
      </c>
      <c r="I143" s="75">
        <f>SUM(I144:I147)</f>
        <v>0</v>
      </c>
      <c r="J143" s="76"/>
      <c r="K143" s="76"/>
      <c r="L143" s="117"/>
      <c r="M143" s="324">
        <f>SUM(M144:M147)</f>
        <v>2100000</v>
      </c>
      <c r="N143" s="75">
        <f>SUM(N144:N147)</f>
        <v>21</v>
      </c>
      <c r="O143" s="76"/>
      <c r="P143" s="76"/>
      <c r="Q143" s="117"/>
      <c r="R143" s="324">
        <f>SUM(R144:R147)</f>
        <v>600000</v>
      </c>
      <c r="S143" s="75">
        <f>SUM(S144:S147)</f>
        <v>1</v>
      </c>
      <c r="T143" s="76"/>
      <c r="U143" s="76"/>
      <c r="V143" s="117"/>
      <c r="W143" s="324">
        <f>SUM(W144:W147)</f>
        <v>600000</v>
      </c>
      <c r="X143" s="75">
        <f>SUM(X144:X147)</f>
        <v>1</v>
      </c>
      <c r="Y143" s="76"/>
      <c r="Z143" s="76"/>
      <c r="AA143" s="117"/>
      <c r="AB143" s="324">
        <f>SUM(AB144:AB147)</f>
        <v>2100000</v>
      </c>
      <c r="AC143" s="75">
        <f>SUM(AC144:AC147)</f>
        <v>21</v>
      </c>
      <c r="AD143" s="76"/>
      <c r="AE143" s="159"/>
      <c r="AF143" s="117"/>
      <c r="AG143" s="324">
        <f>SUM(AG144:AG147)</f>
        <v>600000</v>
      </c>
      <c r="AH143" s="75">
        <f>SUM(AH144:AH147)</f>
        <v>1</v>
      </c>
      <c r="AI143" s="76"/>
      <c r="AJ143" s="76"/>
      <c r="AK143" s="117"/>
      <c r="AL143" s="324">
        <f>C143+H143+M143+R143+W143+AB143+AG143</f>
        <v>6000000</v>
      </c>
      <c r="AM143" s="75">
        <f t="shared" ref="AM143:AM147" si="110">D143++I143+N143+S143+X143+AC143+AH143</f>
        <v>45</v>
      </c>
      <c r="AN143" s="237">
        <f t="shared" si="73"/>
        <v>6000000</v>
      </c>
      <c r="AO143" s="192">
        <v>0.8</v>
      </c>
      <c r="AP143" s="237">
        <v>0</v>
      </c>
      <c r="AQ143" s="230">
        <f t="shared" si="74"/>
        <v>4800000</v>
      </c>
      <c r="AR143" s="72"/>
      <c r="AS143" s="72"/>
      <c r="AT143" s="72"/>
      <c r="AU143" s="72"/>
      <c r="AV143" s="72"/>
      <c r="AW143" s="72"/>
    </row>
    <row r="144" spans="1:49" ht="30.6" customHeight="1" x14ac:dyDescent="0.25">
      <c r="B144" s="134" t="s">
        <v>170</v>
      </c>
      <c r="C144" s="238">
        <f>D144*F144</f>
        <v>0</v>
      </c>
      <c r="D144" s="84">
        <v>0</v>
      </c>
      <c r="E144" s="164">
        <v>0</v>
      </c>
      <c r="F144" s="164">
        <v>0</v>
      </c>
      <c r="G144" s="316">
        <v>0</v>
      </c>
      <c r="H144" s="325">
        <f>I144*K144</f>
        <v>0</v>
      </c>
      <c r="I144" s="84">
        <v>0</v>
      </c>
      <c r="J144" s="164">
        <v>0</v>
      </c>
      <c r="K144" s="164">
        <v>0</v>
      </c>
      <c r="L144" s="316">
        <v>0</v>
      </c>
      <c r="M144" s="325">
        <f>N144*P144</f>
        <v>600000</v>
      </c>
      <c r="N144" s="84">
        <v>1</v>
      </c>
      <c r="O144" s="164">
        <v>0</v>
      </c>
      <c r="P144" s="238">
        <v>600000</v>
      </c>
      <c r="Q144" s="316">
        <v>0</v>
      </c>
      <c r="R144" s="325">
        <f>S144*U144</f>
        <v>600000</v>
      </c>
      <c r="S144" s="84">
        <v>1</v>
      </c>
      <c r="T144" s="164">
        <v>0</v>
      </c>
      <c r="U144" s="135">
        <v>600000</v>
      </c>
      <c r="V144" s="316">
        <v>0</v>
      </c>
      <c r="W144" s="325">
        <f>X144*Z144</f>
        <v>600000</v>
      </c>
      <c r="X144" s="84">
        <v>1</v>
      </c>
      <c r="Y144" s="164">
        <v>0</v>
      </c>
      <c r="Z144" s="135">
        <v>600000</v>
      </c>
      <c r="AA144" s="316">
        <v>0</v>
      </c>
      <c r="AB144" s="325">
        <f>AC144*AE144</f>
        <v>600000</v>
      </c>
      <c r="AC144" s="84">
        <v>1</v>
      </c>
      <c r="AD144" s="164">
        <v>0</v>
      </c>
      <c r="AE144" s="165">
        <v>600000</v>
      </c>
      <c r="AF144" s="316">
        <v>0</v>
      </c>
      <c r="AG144" s="325">
        <f>AH144*AJ144</f>
        <v>600000</v>
      </c>
      <c r="AH144" s="84">
        <v>1</v>
      </c>
      <c r="AI144" s="164">
        <v>0</v>
      </c>
      <c r="AJ144" s="238">
        <v>600000</v>
      </c>
      <c r="AK144" s="316">
        <v>0</v>
      </c>
      <c r="AL144" s="325">
        <f t="shared" si="102"/>
        <v>3000000</v>
      </c>
      <c r="AM144" s="84">
        <f t="shared" si="110"/>
        <v>5</v>
      </c>
      <c r="AN144" s="242">
        <f>AL144+AP144</f>
        <v>3000000</v>
      </c>
      <c r="AO144" s="189">
        <v>0.8</v>
      </c>
      <c r="AP144" s="286">
        <v>0</v>
      </c>
      <c r="AQ144" s="300">
        <f t="shared" si="74"/>
        <v>2400000</v>
      </c>
      <c r="AR144" s="72"/>
      <c r="AS144" s="72"/>
      <c r="AT144" s="72"/>
      <c r="AU144" s="72"/>
      <c r="AV144" s="72"/>
      <c r="AW144" s="72"/>
    </row>
    <row r="145" spans="1:49" ht="30.75" customHeight="1" x14ac:dyDescent="0.25">
      <c r="B145" s="136" t="s">
        <v>139</v>
      </c>
      <c r="C145" s="266">
        <f t="shared" ref="C145:C147" si="111">D145*F145</f>
        <v>0</v>
      </c>
      <c r="D145" s="101">
        <v>0</v>
      </c>
      <c r="E145" s="252">
        <v>0</v>
      </c>
      <c r="F145" s="252">
        <v>0</v>
      </c>
      <c r="G145" s="318">
        <v>0</v>
      </c>
      <c r="H145" s="266">
        <f t="shared" ref="H145:H147" si="112">I145*K145</f>
        <v>0</v>
      </c>
      <c r="I145" s="101">
        <v>0</v>
      </c>
      <c r="J145" s="252">
        <v>0</v>
      </c>
      <c r="K145" s="252">
        <v>0</v>
      </c>
      <c r="L145" s="318">
        <v>0</v>
      </c>
      <c r="M145" s="266">
        <f>N145*P145</f>
        <v>750000</v>
      </c>
      <c r="N145" s="137">
        <v>5</v>
      </c>
      <c r="O145" s="252">
        <v>0</v>
      </c>
      <c r="P145" s="266">
        <v>150000</v>
      </c>
      <c r="Q145" s="318">
        <v>0</v>
      </c>
      <c r="R145" s="266">
        <f t="shared" ref="R145:R147" si="113">S145*U145</f>
        <v>0</v>
      </c>
      <c r="S145" s="101">
        <v>0</v>
      </c>
      <c r="T145" s="252">
        <v>0</v>
      </c>
      <c r="U145" s="252">
        <v>0</v>
      </c>
      <c r="V145" s="318">
        <v>0</v>
      </c>
      <c r="W145" s="266">
        <f t="shared" ref="W145:W147" si="114">X145*Z145</f>
        <v>0</v>
      </c>
      <c r="X145" s="101">
        <v>0</v>
      </c>
      <c r="Y145" s="252">
        <v>0</v>
      </c>
      <c r="Z145" s="252">
        <v>0</v>
      </c>
      <c r="AA145" s="351">
        <v>0</v>
      </c>
      <c r="AB145" s="352">
        <f t="shared" ref="AB145:AB147" si="115">AC145*AE145</f>
        <v>750000</v>
      </c>
      <c r="AC145" s="137">
        <v>5</v>
      </c>
      <c r="AD145" s="252">
        <v>0</v>
      </c>
      <c r="AE145" s="166">
        <v>150000</v>
      </c>
      <c r="AF145" s="318">
        <v>0</v>
      </c>
      <c r="AG145" s="266">
        <f t="shared" ref="AG145:AG147" si="116">AH145*AJ145</f>
        <v>0</v>
      </c>
      <c r="AH145" s="101">
        <v>0</v>
      </c>
      <c r="AI145" s="252">
        <v>0</v>
      </c>
      <c r="AJ145" s="252">
        <v>0</v>
      </c>
      <c r="AK145" s="318">
        <v>0</v>
      </c>
      <c r="AL145" s="365">
        <f t="shared" ref="AL145:AL165" si="117">C145+H145+M145+R145+W145+AB145+AG145</f>
        <v>1500000</v>
      </c>
      <c r="AM145" s="138">
        <f t="shared" si="110"/>
        <v>10</v>
      </c>
      <c r="AN145" s="253">
        <f t="shared" si="73"/>
        <v>1500000</v>
      </c>
      <c r="AO145" s="194">
        <v>0.8</v>
      </c>
      <c r="AP145" s="305">
        <v>0</v>
      </c>
      <c r="AQ145" s="300">
        <f t="shared" si="74"/>
        <v>1200000</v>
      </c>
      <c r="AR145" s="72"/>
      <c r="AS145" s="72"/>
      <c r="AT145" s="72"/>
      <c r="AU145" s="72"/>
      <c r="AV145" s="72"/>
      <c r="AW145" s="72"/>
    </row>
    <row r="146" spans="1:49" ht="30.75" customHeight="1" x14ac:dyDescent="0.25">
      <c r="B146" s="136" t="s">
        <v>140</v>
      </c>
      <c r="C146" s="266">
        <f t="shared" si="111"/>
        <v>0</v>
      </c>
      <c r="D146" s="101">
        <v>0</v>
      </c>
      <c r="E146" s="252">
        <v>0</v>
      </c>
      <c r="F146" s="252">
        <v>0</v>
      </c>
      <c r="G146" s="318">
        <v>0</v>
      </c>
      <c r="H146" s="266">
        <f t="shared" si="112"/>
        <v>0</v>
      </c>
      <c r="I146" s="101">
        <v>0</v>
      </c>
      <c r="J146" s="252">
        <v>0</v>
      </c>
      <c r="K146" s="252">
        <v>0</v>
      </c>
      <c r="L146" s="318">
        <v>0</v>
      </c>
      <c r="M146" s="266">
        <f t="shared" ref="M146:M147" si="118">N146*P146</f>
        <v>500000</v>
      </c>
      <c r="N146" s="137">
        <v>10</v>
      </c>
      <c r="O146" s="252">
        <v>0</v>
      </c>
      <c r="P146" s="266">
        <v>50000</v>
      </c>
      <c r="Q146" s="318">
        <v>0</v>
      </c>
      <c r="R146" s="266">
        <f t="shared" si="113"/>
        <v>0</v>
      </c>
      <c r="S146" s="101">
        <v>0</v>
      </c>
      <c r="T146" s="252">
        <v>0</v>
      </c>
      <c r="U146" s="252">
        <v>0</v>
      </c>
      <c r="V146" s="318">
        <v>0</v>
      </c>
      <c r="W146" s="266">
        <f t="shared" si="114"/>
        <v>0</v>
      </c>
      <c r="X146" s="101">
        <v>0</v>
      </c>
      <c r="Y146" s="252">
        <v>0</v>
      </c>
      <c r="Z146" s="252">
        <v>0</v>
      </c>
      <c r="AA146" s="318">
        <v>0</v>
      </c>
      <c r="AB146" s="266">
        <f t="shared" si="115"/>
        <v>500000</v>
      </c>
      <c r="AC146" s="137">
        <v>10</v>
      </c>
      <c r="AD146" s="252">
        <v>0</v>
      </c>
      <c r="AE146" s="166">
        <v>50000</v>
      </c>
      <c r="AF146" s="318">
        <v>0</v>
      </c>
      <c r="AG146" s="266">
        <f t="shared" si="116"/>
        <v>0</v>
      </c>
      <c r="AH146" s="101">
        <v>0</v>
      </c>
      <c r="AI146" s="252">
        <v>0</v>
      </c>
      <c r="AJ146" s="252">
        <v>0</v>
      </c>
      <c r="AK146" s="318">
        <v>0</v>
      </c>
      <c r="AL146" s="365">
        <f t="shared" si="117"/>
        <v>1000000</v>
      </c>
      <c r="AM146" s="138">
        <f t="shared" si="110"/>
        <v>20</v>
      </c>
      <c r="AN146" s="253">
        <f t="shared" si="73"/>
        <v>1000000</v>
      </c>
      <c r="AO146" s="194">
        <v>0.8</v>
      </c>
      <c r="AP146" s="305">
        <v>0</v>
      </c>
      <c r="AQ146" s="300">
        <f t="shared" si="74"/>
        <v>800000</v>
      </c>
      <c r="AR146" s="72"/>
      <c r="AS146" s="72"/>
      <c r="AT146" s="72"/>
      <c r="AU146" s="72"/>
      <c r="AV146" s="72"/>
      <c r="AW146" s="72"/>
    </row>
    <row r="147" spans="1:49" ht="44.25" customHeight="1" x14ac:dyDescent="0.25">
      <c r="B147" s="136" t="s">
        <v>141</v>
      </c>
      <c r="C147" s="266">
        <f t="shared" si="111"/>
        <v>0</v>
      </c>
      <c r="D147" s="101">
        <v>0</v>
      </c>
      <c r="E147" s="252">
        <v>0</v>
      </c>
      <c r="F147" s="252">
        <v>0</v>
      </c>
      <c r="G147" s="318">
        <v>0</v>
      </c>
      <c r="H147" s="266">
        <f t="shared" si="112"/>
        <v>0</v>
      </c>
      <c r="I147" s="101">
        <v>0</v>
      </c>
      <c r="J147" s="252">
        <v>0</v>
      </c>
      <c r="K147" s="252">
        <v>0</v>
      </c>
      <c r="L147" s="318">
        <v>0</v>
      </c>
      <c r="M147" s="266">
        <f t="shared" si="118"/>
        <v>250000</v>
      </c>
      <c r="N147" s="137">
        <v>5</v>
      </c>
      <c r="O147" s="252">
        <v>0</v>
      </c>
      <c r="P147" s="266">
        <v>50000</v>
      </c>
      <c r="Q147" s="318">
        <v>0</v>
      </c>
      <c r="R147" s="266">
        <f t="shared" si="113"/>
        <v>0</v>
      </c>
      <c r="S147" s="101">
        <v>0</v>
      </c>
      <c r="T147" s="252">
        <v>0</v>
      </c>
      <c r="U147" s="252">
        <v>0</v>
      </c>
      <c r="V147" s="318">
        <v>0</v>
      </c>
      <c r="W147" s="266">
        <f t="shared" si="114"/>
        <v>0</v>
      </c>
      <c r="X147" s="101">
        <v>0</v>
      </c>
      <c r="Y147" s="252">
        <v>0</v>
      </c>
      <c r="Z147" s="252">
        <v>0</v>
      </c>
      <c r="AA147" s="318">
        <v>0</v>
      </c>
      <c r="AB147" s="266">
        <f t="shared" si="115"/>
        <v>250000</v>
      </c>
      <c r="AC147" s="137">
        <v>5</v>
      </c>
      <c r="AD147" s="252">
        <v>0</v>
      </c>
      <c r="AE147" s="166">
        <v>50000</v>
      </c>
      <c r="AF147" s="318">
        <v>0</v>
      </c>
      <c r="AG147" s="266">
        <f t="shared" si="116"/>
        <v>0</v>
      </c>
      <c r="AH147" s="101">
        <v>0</v>
      </c>
      <c r="AI147" s="252">
        <v>0</v>
      </c>
      <c r="AJ147" s="252">
        <v>0</v>
      </c>
      <c r="AK147" s="318">
        <v>0</v>
      </c>
      <c r="AL147" s="365">
        <f t="shared" si="117"/>
        <v>500000</v>
      </c>
      <c r="AM147" s="138">
        <f t="shared" si="110"/>
        <v>10</v>
      </c>
      <c r="AN147" s="253">
        <f t="shared" si="73"/>
        <v>500000</v>
      </c>
      <c r="AO147" s="194">
        <v>0.8</v>
      </c>
      <c r="AP147" s="305">
        <v>0</v>
      </c>
      <c r="AQ147" s="300">
        <f t="shared" si="74"/>
        <v>400000</v>
      </c>
      <c r="AR147" s="72"/>
      <c r="AS147" s="72"/>
      <c r="AT147" s="72"/>
      <c r="AU147" s="72"/>
      <c r="AV147" s="72"/>
      <c r="AW147" s="72"/>
    </row>
    <row r="148" spans="1:49" s="104" customFormat="1" ht="20.25" customHeight="1" x14ac:dyDescent="0.25">
      <c r="A148" s="104">
        <v>117</v>
      </c>
      <c r="B148" s="139" t="s">
        <v>17</v>
      </c>
      <c r="C148" s="237">
        <f>C149+C162+C166</f>
        <v>24058865</v>
      </c>
      <c r="D148" s="237">
        <f>D149+D162+D166</f>
        <v>10852</v>
      </c>
      <c r="E148" s="76"/>
      <c r="F148" s="159"/>
      <c r="G148" s="117"/>
      <c r="H148" s="237">
        <f>H149+H162+H166</f>
        <v>59586624.439999998</v>
      </c>
      <c r="I148" s="237">
        <f>I149+I162+I166</f>
        <v>39364</v>
      </c>
      <c r="J148" s="76"/>
      <c r="K148" s="159"/>
      <c r="L148" s="117"/>
      <c r="M148" s="237">
        <f>M149+M162+M166</f>
        <v>67444146.709999993</v>
      </c>
      <c r="N148" s="237">
        <f>N149+N162+N166</f>
        <v>43209</v>
      </c>
      <c r="O148" s="76"/>
      <c r="P148" s="159"/>
      <c r="Q148" s="117"/>
      <c r="R148" s="237">
        <f>R149+R162+R166</f>
        <v>40590307.439999998</v>
      </c>
      <c r="S148" s="237">
        <f>S149+S162+S166</f>
        <v>87273</v>
      </c>
      <c r="T148" s="76"/>
      <c r="U148" s="159"/>
      <c r="V148" s="117"/>
      <c r="W148" s="237">
        <f>W149+W162+W166</f>
        <v>9972273.209999999</v>
      </c>
      <c r="X148" s="237">
        <f>X149+X162+X166</f>
        <v>57038</v>
      </c>
      <c r="Y148" s="76"/>
      <c r="Z148" s="159"/>
      <c r="AA148" s="117"/>
      <c r="AB148" s="237">
        <f>AB149+AB162+AB166</f>
        <v>8286986.9400000004</v>
      </c>
      <c r="AC148" s="237">
        <f>AC149+AC162+AC166</f>
        <v>6774</v>
      </c>
      <c r="AD148" s="76"/>
      <c r="AE148" s="159"/>
      <c r="AF148" s="117"/>
      <c r="AG148" s="237">
        <f>AG149+AG162+AG166</f>
        <v>4303500</v>
      </c>
      <c r="AH148" s="237">
        <f>AH149+AH162+AH166</f>
        <v>2265</v>
      </c>
      <c r="AI148" s="76"/>
      <c r="AJ148" s="159"/>
      <c r="AK148" s="117"/>
      <c r="AL148" s="237">
        <f>AL149+AL162+AL166</f>
        <v>214242703.74000001</v>
      </c>
      <c r="AM148" s="237">
        <f>AM149+AM162+AM166</f>
        <v>246775</v>
      </c>
      <c r="AN148" s="237">
        <f t="shared" si="73"/>
        <v>214242703.74000001</v>
      </c>
      <c r="AO148" s="308">
        <v>0.8</v>
      </c>
      <c r="AP148" s="237">
        <v>0</v>
      </c>
      <c r="AQ148" s="230">
        <f>AL148*AO148</f>
        <v>171394162.99200001</v>
      </c>
      <c r="AR148" s="72"/>
      <c r="AS148" s="72"/>
      <c r="AT148" s="72"/>
      <c r="AU148" s="72"/>
      <c r="AV148" s="72"/>
      <c r="AW148" s="72"/>
    </row>
    <row r="149" spans="1:49" s="104" customFormat="1" ht="20.25" customHeight="1" x14ac:dyDescent="0.25">
      <c r="B149" s="47" t="s">
        <v>252</v>
      </c>
      <c r="C149" s="458">
        <f>SUM(C150:C161)</f>
        <v>24058865</v>
      </c>
      <c r="D149" s="459">
        <f>SUM(D150:D161)</f>
        <v>10852</v>
      </c>
      <c r="E149" s="464"/>
      <c r="F149" s="465"/>
      <c r="G149" s="466"/>
      <c r="H149" s="473">
        <f>SUM(H150:H161)</f>
        <v>58385537.5</v>
      </c>
      <c r="I149" s="459">
        <f>SUM(I150:I161)</f>
        <v>36353</v>
      </c>
      <c r="J149" s="464"/>
      <c r="K149" s="465"/>
      <c r="L149" s="466"/>
      <c r="M149" s="458">
        <f>SUM(M150:M161)</f>
        <v>58385537.5</v>
      </c>
      <c r="N149" s="459">
        <f>SUM(N150:N161)</f>
        <v>36353</v>
      </c>
      <c r="O149" s="464"/>
      <c r="P149" s="465"/>
      <c r="Q149" s="466"/>
      <c r="R149" s="458">
        <f>SUM(R150:R161)</f>
        <v>31565306.5</v>
      </c>
      <c r="S149" s="459">
        <f>SUM(S150:S161)</f>
        <v>30452</v>
      </c>
      <c r="T149" s="464"/>
      <c r="U149" s="465"/>
      <c r="V149" s="466"/>
      <c r="W149" s="458">
        <f>SUM(W150:W161)</f>
        <v>163400</v>
      </c>
      <c r="X149" s="459">
        <f>SUM(X150:X161)</f>
        <v>174</v>
      </c>
      <c r="Y149" s="464"/>
      <c r="Z149" s="465"/>
      <c r="AA149" s="466"/>
      <c r="AB149" s="458">
        <f>SUM(AB150:AB161)</f>
        <v>136050</v>
      </c>
      <c r="AC149" s="459">
        <f>SUM(AC150:AC161)</f>
        <v>153</v>
      </c>
      <c r="AD149" s="464"/>
      <c r="AE149" s="465"/>
      <c r="AF149" s="466"/>
      <c r="AG149" s="458">
        <f>SUM(AG150:AG161)</f>
        <v>0</v>
      </c>
      <c r="AH149" s="459">
        <f>SUM(AH150:AH161)</f>
        <v>0</v>
      </c>
      <c r="AI149" s="464"/>
      <c r="AJ149" s="465"/>
      <c r="AK149" s="466"/>
      <c r="AL149" s="458">
        <f>SUM(AL150:AL161)</f>
        <v>172694696.5</v>
      </c>
      <c r="AM149" s="460">
        <f>SUM(AM150:AM161)</f>
        <v>114337</v>
      </c>
      <c r="AN149" s="461"/>
      <c r="AO149" s="467"/>
      <c r="AP149" s="461"/>
      <c r="AQ149" s="468"/>
      <c r="AR149" s="72"/>
      <c r="AS149" s="72"/>
      <c r="AT149" s="72"/>
      <c r="AU149" s="72"/>
      <c r="AV149" s="72"/>
      <c r="AW149" s="72"/>
    </row>
    <row r="150" spans="1:49" s="104" customFormat="1" ht="20.25" customHeight="1" x14ac:dyDescent="0.25">
      <c r="B150" s="113" t="s">
        <v>142</v>
      </c>
      <c r="C150" s="111">
        <f t="shared" ref="C150:C165" si="119">D150*F150</f>
        <v>18800000</v>
      </c>
      <c r="D150" s="101">
        <v>4000</v>
      </c>
      <c r="E150" s="252">
        <v>0</v>
      </c>
      <c r="F150" s="252">
        <v>4700</v>
      </c>
      <c r="G150" s="318">
        <v>6000</v>
      </c>
      <c r="H150" s="111">
        <f t="shared" ref="H150:H165" si="120">I150*K150</f>
        <v>43240000</v>
      </c>
      <c r="I150" s="101">
        <v>9200</v>
      </c>
      <c r="J150" s="252">
        <v>0</v>
      </c>
      <c r="K150" s="252">
        <v>4700</v>
      </c>
      <c r="L150" s="318">
        <v>6000</v>
      </c>
      <c r="M150" s="111">
        <f t="shared" ref="M150:M165" si="121">N150*P150</f>
        <v>43240000</v>
      </c>
      <c r="N150" s="101">
        <v>9200</v>
      </c>
      <c r="O150" s="252">
        <v>0</v>
      </c>
      <c r="P150" s="252">
        <v>4700</v>
      </c>
      <c r="Q150" s="318">
        <v>6000</v>
      </c>
      <c r="R150" s="111">
        <f t="shared" ref="R150:R165" si="122">S150*U150</f>
        <v>16450000</v>
      </c>
      <c r="S150" s="101">
        <v>3500</v>
      </c>
      <c r="T150" s="252">
        <v>0</v>
      </c>
      <c r="U150" s="252">
        <v>4700</v>
      </c>
      <c r="V150" s="318">
        <v>6000</v>
      </c>
      <c r="W150" s="111">
        <f t="shared" ref="W150:W165" si="123">X150*Z150</f>
        <v>0</v>
      </c>
      <c r="X150" s="101">
        <v>0</v>
      </c>
      <c r="Y150" s="252">
        <v>0</v>
      </c>
      <c r="Z150" s="252">
        <v>0</v>
      </c>
      <c r="AA150" s="318">
        <v>0</v>
      </c>
      <c r="AB150" s="111">
        <f t="shared" ref="AB150:AB165" si="124">AC150*AE150</f>
        <v>0</v>
      </c>
      <c r="AC150" s="101">
        <v>0</v>
      </c>
      <c r="AD150" s="252">
        <v>0</v>
      </c>
      <c r="AE150" s="252">
        <v>0</v>
      </c>
      <c r="AF150" s="318">
        <v>0</v>
      </c>
      <c r="AG150" s="111">
        <f t="shared" ref="AG150:AG165" si="125">AH150*AJ150</f>
        <v>0</v>
      </c>
      <c r="AH150" s="101">
        <v>0</v>
      </c>
      <c r="AI150" s="252">
        <v>0</v>
      </c>
      <c r="AJ150" s="252">
        <v>0</v>
      </c>
      <c r="AK150" s="318">
        <v>0</v>
      </c>
      <c r="AL150" s="365">
        <f t="shared" si="117"/>
        <v>121730000</v>
      </c>
      <c r="AM150" s="101">
        <f t="shared" ref="AM150:AM165" si="126">D150++I150+N150+S150+X150+AC150+AH150</f>
        <v>25900</v>
      </c>
      <c r="AN150" s="253">
        <f t="shared" ref="AN150:AN212" si="127">AL150+AP150</f>
        <v>121730000</v>
      </c>
      <c r="AO150" s="194">
        <v>0.8</v>
      </c>
      <c r="AP150" s="253">
        <v>0</v>
      </c>
      <c r="AQ150" s="300">
        <f t="shared" ref="AQ150:AQ210" si="128">AL150*AO150</f>
        <v>97384000</v>
      </c>
      <c r="AR150" s="72"/>
      <c r="AS150" s="72"/>
      <c r="AT150" s="72"/>
      <c r="AU150" s="72"/>
      <c r="AV150" s="72"/>
      <c r="AW150" s="72"/>
    </row>
    <row r="151" spans="1:49" s="104" customFormat="1" ht="20.25" customHeight="1" x14ac:dyDescent="0.25">
      <c r="B151" s="113" t="s">
        <v>199</v>
      </c>
      <c r="C151" s="111">
        <f t="shared" si="119"/>
        <v>1523865</v>
      </c>
      <c r="D151" s="101">
        <v>4830</v>
      </c>
      <c r="E151" s="252">
        <v>0</v>
      </c>
      <c r="F151" s="252">
        <v>315.5</v>
      </c>
      <c r="G151" s="318">
        <v>388</v>
      </c>
      <c r="H151" s="111">
        <f t="shared" si="120"/>
        <v>7422137.5</v>
      </c>
      <c r="I151" s="101">
        <v>23525</v>
      </c>
      <c r="J151" s="252">
        <v>0</v>
      </c>
      <c r="K151" s="252">
        <v>315.5</v>
      </c>
      <c r="L151" s="318">
        <v>388</v>
      </c>
      <c r="M151" s="111">
        <f t="shared" si="121"/>
        <v>7422137.5</v>
      </c>
      <c r="N151" s="101">
        <v>23525</v>
      </c>
      <c r="O151" s="252">
        <v>0</v>
      </c>
      <c r="P151" s="252">
        <v>315.5</v>
      </c>
      <c r="Q151" s="318">
        <v>388</v>
      </c>
      <c r="R151" s="111">
        <f t="shared" si="122"/>
        <v>7421506.5</v>
      </c>
      <c r="S151" s="101">
        <v>23523</v>
      </c>
      <c r="T151" s="252">
        <v>0</v>
      </c>
      <c r="U151" s="252">
        <v>315.5</v>
      </c>
      <c r="V151" s="318">
        <v>388</v>
      </c>
      <c r="W151" s="111">
        <f t="shared" si="123"/>
        <v>0</v>
      </c>
      <c r="X151" s="101">
        <v>0</v>
      </c>
      <c r="Y151" s="252">
        <v>0</v>
      </c>
      <c r="Z151" s="252">
        <v>0</v>
      </c>
      <c r="AA151" s="318">
        <v>0</v>
      </c>
      <c r="AB151" s="111">
        <f t="shared" si="124"/>
        <v>0</v>
      </c>
      <c r="AC151" s="101">
        <v>0</v>
      </c>
      <c r="AD151" s="252">
        <v>0</v>
      </c>
      <c r="AE151" s="252">
        <v>0</v>
      </c>
      <c r="AF151" s="318">
        <v>0</v>
      </c>
      <c r="AG151" s="111">
        <f t="shared" si="125"/>
        <v>0</v>
      </c>
      <c r="AH151" s="101">
        <v>0</v>
      </c>
      <c r="AI151" s="252">
        <v>0</v>
      </c>
      <c r="AJ151" s="252">
        <v>0</v>
      </c>
      <c r="AK151" s="318">
        <v>0</v>
      </c>
      <c r="AL151" s="365">
        <f t="shared" si="117"/>
        <v>23789646.5</v>
      </c>
      <c r="AM151" s="101">
        <f t="shared" si="126"/>
        <v>75403</v>
      </c>
      <c r="AN151" s="253">
        <f t="shared" si="127"/>
        <v>23789646.5</v>
      </c>
      <c r="AO151" s="194">
        <v>0.8</v>
      </c>
      <c r="AP151" s="253">
        <v>0</v>
      </c>
      <c r="AQ151" s="300">
        <f t="shared" si="128"/>
        <v>19031717.199999999</v>
      </c>
      <c r="AR151" s="72"/>
      <c r="AS151" s="72"/>
      <c r="AT151" s="72"/>
      <c r="AU151" s="72"/>
      <c r="AV151" s="72"/>
      <c r="AW151" s="72"/>
    </row>
    <row r="152" spans="1:49" s="104" customFormat="1" ht="20.25" customHeight="1" x14ac:dyDescent="0.25">
      <c r="B152" s="113" t="s">
        <v>200</v>
      </c>
      <c r="C152" s="111">
        <f t="shared" si="119"/>
        <v>2100000</v>
      </c>
      <c r="D152" s="101">
        <v>1</v>
      </c>
      <c r="E152" s="252">
        <v>0</v>
      </c>
      <c r="F152" s="252">
        <v>2100000</v>
      </c>
      <c r="G152" s="318">
        <v>3575000</v>
      </c>
      <c r="H152" s="111">
        <f t="shared" si="120"/>
        <v>4200000</v>
      </c>
      <c r="I152" s="101">
        <v>2</v>
      </c>
      <c r="J152" s="252">
        <v>0</v>
      </c>
      <c r="K152" s="252">
        <v>2100000</v>
      </c>
      <c r="L152" s="318">
        <v>3575000</v>
      </c>
      <c r="M152" s="111">
        <f t="shared" si="121"/>
        <v>4200000</v>
      </c>
      <c r="N152" s="101">
        <v>2</v>
      </c>
      <c r="O152" s="252">
        <v>0</v>
      </c>
      <c r="P152" s="252">
        <v>2100000</v>
      </c>
      <c r="Q152" s="318">
        <v>3575000</v>
      </c>
      <c r="R152" s="111">
        <f t="shared" si="122"/>
        <v>4200000</v>
      </c>
      <c r="S152" s="101">
        <v>2</v>
      </c>
      <c r="T152" s="252">
        <v>0</v>
      </c>
      <c r="U152" s="252">
        <v>2100000</v>
      </c>
      <c r="V152" s="318">
        <v>3575000</v>
      </c>
      <c r="W152" s="111">
        <f t="shared" si="123"/>
        <v>0</v>
      </c>
      <c r="X152" s="101">
        <v>0</v>
      </c>
      <c r="Y152" s="252">
        <v>0</v>
      </c>
      <c r="Z152" s="252">
        <v>0</v>
      </c>
      <c r="AA152" s="318">
        <v>0</v>
      </c>
      <c r="AB152" s="111">
        <f t="shared" si="124"/>
        <v>0</v>
      </c>
      <c r="AC152" s="101">
        <v>0</v>
      </c>
      <c r="AD152" s="252">
        <v>0</v>
      </c>
      <c r="AE152" s="252">
        <v>0</v>
      </c>
      <c r="AF152" s="318">
        <v>0</v>
      </c>
      <c r="AG152" s="111">
        <f t="shared" si="125"/>
        <v>0</v>
      </c>
      <c r="AH152" s="101">
        <v>0</v>
      </c>
      <c r="AI152" s="252">
        <v>0</v>
      </c>
      <c r="AJ152" s="252">
        <v>0</v>
      </c>
      <c r="AK152" s="318">
        <v>0</v>
      </c>
      <c r="AL152" s="365">
        <f t="shared" si="117"/>
        <v>14700000</v>
      </c>
      <c r="AM152" s="101">
        <f t="shared" si="126"/>
        <v>7</v>
      </c>
      <c r="AN152" s="253">
        <f t="shared" si="127"/>
        <v>14700000</v>
      </c>
      <c r="AO152" s="194">
        <v>0.8</v>
      </c>
      <c r="AP152" s="253">
        <v>0</v>
      </c>
      <c r="AQ152" s="300">
        <f t="shared" si="128"/>
        <v>11760000</v>
      </c>
      <c r="AR152" s="72"/>
      <c r="AS152" s="72"/>
      <c r="AT152" s="72"/>
      <c r="AU152" s="72"/>
      <c r="AV152" s="72"/>
      <c r="AW152" s="72"/>
    </row>
    <row r="153" spans="1:49" s="104" customFormat="1" ht="20.25" customHeight="1" x14ac:dyDescent="0.25">
      <c r="B153" s="113" t="s">
        <v>201</v>
      </c>
      <c r="C153" s="111">
        <f t="shared" si="119"/>
        <v>450000</v>
      </c>
      <c r="D153" s="101">
        <v>15</v>
      </c>
      <c r="E153" s="252">
        <v>0</v>
      </c>
      <c r="F153" s="252">
        <v>30000</v>
      </c>
      <c r="G153" s="318">
        <v>60000</v>
      </c>
      <c r="H153" s="111">
        <f t="shared" si="120"/>
        <v>1200000</v>
      </c>
      <c r="I153" s="101">
        <v>40</v>
      </c>
      <c r="J153" s="252">
        <v>0</v>
      </c>
      <c r="K153" s="252">
        <v>30000</v>
      </c>
      <c r="L153" s="318">
        <v>60000</v>
      </c>
      <c r="M153" s="111">
        <f t="shared" si="121"/>
        <v>1200000</v>
      </c>
      <c r="N153" s="101">
        <v>40</v>
      </c>
      <c r="O153" s="252">
        <v>0</v>
      </c>
      <c r="P153" s="252">
        <v>30000</v>
      </c>
      <c r="Q153" s="318">
        <v>60000</v>
      </c>
      <c r="R153" s="111">
        <f t="shared" si="122"/>
        <v>1200000</v>
      </c>
      <c r="S153" s="101">
        <v>40</v>
      </c>
      <c r="T153" s="252">
        <v>0</v>
      </c>
      <c r="U153" s="252">
        <v>30000</v>
      </c>
      <c r="V153" s="318">
        <v>60000</v>
      </c>
      <c r="W153" s="111">
        <f t="shared" si="123"/>
        <v>0</v>
      </c>
      <c r="X153" s="101">
        <v>0</v>
      </c>
      <c r="Y153" s="252">
        <v>0</v>
      </c>
      <c r="Z153" s="252">
        <v>0</v>
      </c>
      <c r="AA153" s="318">
        <v>0</v>
      </c>
      <c r="AB153" s="111">
        <f t="shared" si="124"/>
        <v>0</v>
      </c>
      <c r="AC153" s="101">
        <v>0</v>
      </c>
      <c r="AD153" s="252">
        <v>0</v>
      </c>
      <c r="AE153" s="252">
        <v>0</v>
      </c>
      <c r="AF153" s="318">
        <v>0</v>
      </c>
      <c r="AG153" s="111">
        <f t="shared" si="125"/>
        <v>0</v>
      </c>
      <c r="AH153" s="101">
        <v>0</v>
      </c>
      <c r="AI153" s="252">
        <v>0</v>
      </c>
      <c r="AJ153" s="252">
        <v>0</v>
      </c>
      <c r="AK153" s="318">
        <v>0</v>
      </c>
      <c r="AL153" s="365">
        <f t="shared" si="117"/>
        <v>4050000</v>
      </c>
      <c r="AM153" s="101">
        <f t="shared" si="126"/>
        <v>135</v>
      </c>
      <c r="AN153" s="253">
        <f t="shared" si="127"/>
        <v>4050000</v>
      </c>
      <c r="AO153" s="194">
        <v>0.8</v>
      </c>
      <c r="AP153" s="253">
        <v>0</v>
      </c>
      <c r="AQ153" s="300">
        <f t="shared" si="128"/>
        <v>3240000</v>
      </c>
      <c r="AR153" s="72"/>
      <c r="AS153" s="72"/>
      <c r="AT153" s="72"/>
      <c r="AU153" s="72"/>
      <c r="AV153" s="72"/>
      <c r="AW153" s="72"/>
    </row>
    <row r="154" spans="1:49" s="104" customFormat="1" ht="20.25" customHeight="1" x14ac:dyDescent="0.25">
      <c r="B154" s="113" t="s">
        <v>202</v>
      </c>
      <c r="C154" s="111">
        <f t="shared" si="119"/>
        <v>120000</v>
      </c>
      <c r="D154" s="101">
        <v>300</v>
      </c>
      <c r="E154" s="252">
        <v>0</v>
      </c>
      <c r="F154" s="252">
        <v>400</v>
      </c>
      <c r="G154" s="318">
        <v>1000</v>
      </c>
      <c r="H154" s="111">
        <f t="shared" si="120"/>
        <v>240000</v>
      </c>
      <c r="I154" s="101">
        <v>600</v>
      </c>
      <c r="J154" s="252">
        <v>0</v>
      </c>
      <c r="K154" s="252">
        <v>400</v>
      </c>
      <c r="L154" s="318">
        <v>1000</v>
      </c>
      <c r="M154" s="111">
        <f t="shared" si="121"/>
        <v>240000</v>
      </c>
      <c r="N154" s="101">
        <v>600</v>
      </c>
      <c r="O154" s="252">
        <v>0</v>
      </c>
      <c r="P154" s="252">
        <v>400</v>
      </c>
      <c r="Q154" s="318">
        <v>1000</v>
      </c>
      <c r="R154" s="111">
        <f t="shared" si="122"/>
        <v>240400</v>
      </c>
      <c r="S154" s="101">
        <v>601</v>
      </c>
      <c r="T154" s="252">
        <v>0</v>
      </c>
      <c r="U154" s="252">
        <v>400</v>
      </c>
      <c r="V154" s="318">
        <v>1000</v>
      </c>
      <c r="W154" s="111">
        <f t="shared" si="123"/>
        <v>0</v>
      </c>
      <c r="X154" s="101">
        <v>0</v>
      </c>
      <c r="Y154" s="252">
        <v>0</v>
      </c>
      <c r="Z154" s="252">
        <v>0</v>
      </c>
      <c r="AA154" s="318">
        <v>0</v>
      </c>
      <c r="AB154" s="111">
        <f t="shared" si="124"/>
        <v>0</v>
      </c>
      <c r="AC154" s="101">
        <v>0</v>
      </c>
      <c r="AD154" s="252">
        <v>0</v>
      </c>
      <c r="AE154" s="252">
        <v>0</v>
      </c>
      <c r="AF154" s="318">
        <v>0</v>
      </c>
      <c r="AG154" s="111">
        <f t="shared" si="125"/>
        <v>0</v>
      </c>
      <c r="AH154" s="101">
        <v>0</v>
      </c>
      <c r="AI154" s="252">
        <v>0</v>
      </c>
      <c r="AJ154" s="252">
        <v>0</v>
      </c>
      <c r="AK154" s="318">
        <v>0</v>
      </c>
      <c r="AL154" s="365">
        <f t="shared" si="117"/>
        <v>840400</v>
      </c>
      <c r="AM154" s="101">
        <f t="shared" si="126"/>
        <v>2101</v>
      </c>
      <c r="AN154" s="253">
        <f t="shared" si="127"/>
        <v>840400</v>
      </c>
      <c r="AO154" s="194">
        <v>0.8</v>
      </c>
      <c r="AP154" s="253">
        <v>0</v>
      </c>
      <c r="AQ154" s="300">
        <f t="shared" si="128"/>
        <v>672320</v>
      </c>
      <c r="AR154" s="72"/>
      <c r="AS154" s="72"/>
      <c r="AT154" s="72"/>
      <c r="AU154" s="72"/>
      <c r="AV154" s="72"/>
      <c r="AW154" s="72"/>
    </row>
    <row r="155" spans="1:49" s="104" customFormat="1" ht="20.25" customHeight="1" x14ac:dyDescent="0.25">
      <c r="B155" s="113" t="s">
        <v>203</v>
      </c>
      <c r="C155" s="111">
        <f t="shared" si="119"/>
        <v>80000</v>
      </c>
      <c r="D155" s="101">
        <v>1</v>
      </c>
      <c r="E155" s="252">
        <v>0</v>
      </c>
      <c r="F155" s="252">
        <v>80000</v>
      </c>
      <c r="G155" s="318">
        <v>150000</v>
      </c>
      <c r="H155" s="111">
        <f t="shared" si="120"/>
        <v>240000</v>
      </c>
      <c r="I155" s="101">
        <v>3</v>
      </c>
      <c r="J155" s="252">
        <v>0</v>
      </c>
      <c r="K155" s="252">
        <v>80000</v>
      </c>
      <c r="L155" s="318">
        <v>150000</v>
      </c>
      <c r="M155" s="111">
        <f t="shared" si="121"/>
        <v>240000</v>
      </c>
      <c r="N155" s="101">
        <v>3</v>
      </c>
      <c r="O155" s="252">
        <v>0</v>
      </c>
      <c r="P155" s="252">
        <v>80000</v>
      </c>
      <c r="Q155" s="318">
        <v>150000</v>
      </c>
      <c r="R155" s="111">
        <f t="shared" si="122"/>
        <v>240000</v>
      </c>
      <c r="S155" s="101">
        <v>3</v>
      </c>
      <c r="T155" s="252">
        <v>0</v>
      </c>
      <c r="U155" s="252">
        <v>80000</v>
      </c>
      <c r="V155" s="318">
        <v>150000</v>
      </c>
      <c r="W155" s="111">
        <f t="shared" si="123"/>
        <v>0</v>
      </c>
      <c r="X155" s="101">
        <v>0</v>
      </c>
      <c r="Y155" s="252">
        <v>0</v>
      </c>
      <c r="Z155" s="252">
        <v>0</v>
      </c>
      <c r="AA155" s="318">
        <v>0</v>
      </c>
      <c r="AB155" s="111">
        <f t="shared" si="124"/>
        <v>0</v>
      </c>
      <c r="AC155" s="101">
        <v>0</v>
      </c>
      <c r="AD155" s="252">
        <v>0</v>
      </c>
      <c r="AE155" s="252">
        <v>0</v>
      </c>
      <c r="AF155" s="318">
        <v>0</v>
      </c>
      <c r="AG155" s="111">
        <f t="shared" si="125"/>
        <v>0</v>
      </c>
      <c r="AH155" s="101">
        <v>0</v>
      </c>
      <c r="AI155" s="252">
        <v>0</v>
      </c>
      <c r="AJ155" s="252">
        <v>0</v>
      </c>
      <c r="AK155" s="318">
        <v>0</v>
      </c>
      <c r="AL155" s="365">
        <f t="shared" si="117"/>
        <v>800000</v>
      </c>
      <c r="AM155" s="101">
        <f t="shared" si="126"/>
        <v>10</v>
      </c>
      <c r="AN155" s="253">
        <f t="shared" si="127"/>
        <v>800000</v>
      </c>
      <c r="AO155" s="194">
        <v>0.8</v>
      </c>
      <c r="AP155" s="253">
        <v>0</v>
      </c>
      <c r="AQ155" s="300">
        <f t="shared" si="128"/>
        <v>640000</v>
      </c>
      <c r="AR155" s="72"/>
      <c r="AS155" s="72"/>
      <c r="AT155" s="72"/>
      <c r="AU155" s="72"/>
      <c r="AV155" s="72"/>
      <c r="AW155" s="72"/>
    </row>
    <row r="156" spans="1:49" s="104" customFormat="1" ht="20.25" customHeight="1" x14ac:dyDescent="0.25">
      <c r="B156" s="113" t="s">
        <v>204</v>
      </c>
      <c r="C156" s="111">
        <f t="shared" si="119"/>
        <v>200000</v>
      </c>
      <c r="D156" s="101">
        <v>4</v>
      </c>
      <c r="E156" s="252">
        <v>0</v>
      </c>
      <c r="F156" s="252">
        <v>50000</v>
      </c>
      <c r="G156" s="318">
        <v>75000</v>
      </c>
      <c r="H156" s="111">
        <f t="shared" si="120"/>
        <v>400000</v>
      </c>
      <c r="I156" s="101">
        <v>8</v>
      </c>
      <c r="J156" s="252">
        <v>0</v>
      </c>
      <c r="K156" s="252">
        <v>50000</v>
      </c>
      <c r="L156" s="318">
        <v>75000</v>
      </c>
      <c r="M156" s="111">
        <f t="shared" si="121"/>
        <v>400000</v>
      </c>
      <c r="N156" s="101">
        <v>8</v>
      </c>
      <c r="O156" s="252">
        <v>0</v>
      </c>
      <c r="P156" s="252">
        <v>50000</v>
      </c>
      <c r="Q156" s="318">
        <v>75000</v>
      </c>
      <c r="R156" s="111">
        <f t="shared" si="122"/>
        <v>400000</v>
      </c>
      <c r="S156" s="101">
        <v>8</v>
      </c>
      <c r="T156" s="252">
        <v>0</v>
      </c>
      <c r="U156" s="252">
        <v>50000</v>
      </c>
      <c r="V156" s="318">
        <v>75000</v>
      </c>
      <c r="W156" s="111">
        <f t="shared" si="123"/>
        <v>0</v>
      </c>
      <c r="X156" s="101">
        <v>0</v>
      </c>
      <c r="Y156" s="252">
        <v>0</v>
      </c>
      <c r="Z156" s="252">
        <v>0</v>
      </c>
      <c r="AA156" s="318">
        <v>0</v>
      </c>
      <c r="AB156" s="111">
        <f t="shared" si="124"/>
        <v>0</v>
      </c>
      <c r="AC156" s="101">
        <v>0</v>
      </c>
      <c r="AD156" s="252">
        <v>0</v>
      </c>
      <c r="AE156" s="252">
        <v>0</v>
      </c>
      <c r="AF156" s="318">
        <v>0</v>
      </c>
      <c r="AG156" s="111">
        <f t="shared" si="125"/>
        <v>0</v>
      </c>
      <c r="AH156" s="101">
        <v>0</v>
      </c>
      <c r="AI156" s="252">
        <v>0</v>
      </c>
      <c r="AJ156" s="252">
        <v>0</v>
      </c>
      <c r="AK156" s="318">
        <v>0</v>
      </c>
      <c r="AL156" s="365">
        <f t="shared" si="117"/>
        <v>1400000</v>
      </c>
      <c r="AM156" s="101">
        <f t="shared" si="126"/>
        <v>28</v>
      </c>
      <c r="AN156" s="253">
        <f t="shared" si="127"/>
        <v>1400000</v>
      </c>
      <c r="AO156" s="194">
        <v>0.8</v>
      </c>
      <c r="AP156" s="253">
        <v>0</v>
      </c>
      <c r="AQ156" s="300">
        <f t="shared" si="128"/>
        <v>1120000</v>
      </c>
      <c r="AR156" s="72"/>
      <c r="AS156" s="72"/>
      <c r="AT156" s="72"/>
      <c r="AU156" s="72"/>
      <c r="AV156" s="72"/>
      <c r="AW156" s="72"/>
    </row>
    <row r="157" spans="1:49" s="104" customFormat="1" ht="20.25" customHeight="1" x14ac:dyDescent="0.25">
      <c r="B157" s="113" t="s">
        <v>205</v>
      </c>
      <c r="C157" s="111">
        <f t="shared" si="119"/>
        <v>360000</v>
      </c>
      <c r="D157" s="101">
        <v>200</v>
      </c>
      <c r="E157" s="252">
        <v>0</v>
      </c>
      <c r="F157" s="252">
        <v>1800</v>
      </c>
      <c r="G157" s="318">
        <v>2500</v>
      </c>
      <c r="H157" s="111">
        <f t="shared" si="120"/>
        <v>720000</v>
      </c>
      <c r="I157" s="101">
        <v>400</v>
      </c>
      <c r="J157" s="252">
        <v>0</v>
      </c>
      <c r="K157" s="252">
        <v>1800</v>
      </c>
      <c r="L157" s="318">
        <v>2500</v>
      </c>
      <c r="M157" s="111">
        <f t="shared" si="121"/>
        <v>720000</v>
      </c>
      <c r="N157" s="101">
        <v>400</v>
      </c>
      <c r="O157" s="252">
        <v>0</v>
      </c>
      <c r="P157" s="252">
        <v>1800</v>
      </c>
      <c r="Q157" s="318">
        <v>2500</v>
      </c>
      <c r="R157" s="111">
        <f t="shared" si="122"/>
        <v>720000</v>
      </c>
      <c r="S157" s="101">
        <v>400</v>
      </c>
      <c r="T157" s="252">
        <v>0</v>
      </c>
      <c r="U157" s="252">
        <v>1800</v>
      </c>
      <c r="V157" s="318">
        <v>2500</v>
      </c>
      <c r="W157" s="111">
        <f t="shared" si="123"/>
        <v>0</v>
      </c>
      <c r="X157" s="101">
        <v>0</v>
      </c>
      <c r="Y157" s="252">
        <v>0</v>
      </c>
      <c r="Z157" s="252">
        <v>0</v>
      </c>
      <c r="AA157" s="318">
        <v>0</v>
      </c>
      <c r="AB157" s="111">
        <f t="shared" si="124"/>
        <v>0</v>
      </c>
      <c r="AC157" s="101">
        <v>0</v>
      </c>
      <c r="AD157" s="252">
        <v>0</v>
      </c>
      <c r="AE157" s="252">
        <v>0</v>
      </c>
      <c r="AF157" s="318">
        <v>0</v>
      </c>
      <c r="AG157" s="111">
        <f t="shared" si="125"/>
        <v>0</v>
      </c>
      <c r="AH157" s="101">
        <v>0</v>
      </c>
      <c r="AI157" s="252">
        <v>0</v>
      </c>
      <c r="AJ157" s="252">
        <v>0</v>
      </c>
      <c r="AK157" s="318">
        <v>0</v>
      </c>
      <c r="AL157" s="365">
        <f t="shared" si="117"/>
        <v>2520000</v>
      </c>
      <c r="AM157" s="101">
        <f t="shared" si="126"/>
        <v>1400</v>
      </c>
      <c r="AN157" s="253">
        <f t="shared" si="127"/>
        <v>2520000</v>
      </c>
      <c r="AO157" s="194">
        <v>0.8</v>
      </c>
      <c r="AP157" s="253">
        <v>0</v>
      </c>
      <c r="AQ157" s="300">
        <f t="shared" si="128"/>
        <v>2016000</v>
      </c>
      <c r="AR157" s="72"/>
      <c r="AS157" s="72"/>
      <c r="AT157" s="72"/>
      <c r="AU157" s="72"/>
      <c r="AV157" s="72"/>
      <c r="AW157" s="72"/>
    </row>
    <row r="158" spans="1:49" s="104" customFormat="1" ht="20.25" customHeight="1" x14ac:dyDescent="0.25">
      <c r="B158" s="113" t="s">
        <v>206</v>
      </c>
      <c r="C158" s="111">
        <f t="shared" si="119"/>
        <v>225000</v>
      </c>
      <c r="D158" s="101">
        <v>1500</v>
      </c>
      <c r="E158" s="252">
        <v>0</v>
      </c>
      <c r="F158" s="252">
        <v>150</v>
      </c>
      <c r="G158" s="318">
        <v>200</v>
      </c>
      <c r="H158" s="111">
        <f t="shared" si="120"/>
        <v>360000</v>
      </c>
      <c r="I158" s="101">
        <v>2400</v>
      </c>
      <c r="J158" s="252">
        <v>0</v>
      </c>
      <c r="K158" s="252">
        <v>150</v>
      </c>
      <c r="L158" s="318">
        <v>200</v>
      </c>
      <c r="M158" s="111">
        <f t="shared" si="121"/>
        <v>360000</v>
      </c>
      <c r="N158" s="101">
        <v>2400</v>
      </c>
      <c r="O158" s="252">
        <v>0</v>
      </c>
      <c r="P158" s="252">
        <v>150</v>
      </c>
      <c r="Q158" s="318">
        <v>200</v>
      </c>
      <c r="R158" s="111">
        <f t="shared" si="122"/>
        <v>330000</v>
      </c>
      <c r="S158" s="101">
        <v>2200</v>
      </c>
      <c r="T158" s="252">
        <v>0</v>
      </c>
      <c r="U158" s="252">
        <v>150</v>
      </c>
      <c r="V158" s="318">
        <v>200</v>
      </c>
      <c r="W158" s="111">
        <f t="shared" si="123"/>
        <v>0</v>
      </c>
      <c r="X158" s="101">
        <v>0</v>
      </c>
      <c r="Y158" s="252">
        <v>0</v>
      </c>
      <c r="Z158" s="252">
        <v>0</v>
      </c>
      <c r="AA158" s="318">
        <v>0</v>
      </c>
      <c r="AB158" s="111">
        <f t="shared" si="124"/>
        <v>0</v>
      </c>
      <c r="AC158" s="101">
        <v>0</v>
      </c>
      <c r="AD158" s="252">
        <v>0</v>
      </c>
      <c r="AE158" s="252">
        <v>0</v>
      </c>
      <c r="AF158" s="318">
        <v>0</v>
      </c>
      <c r="AG158" s="111">
        <f t="shared" si="125"/>
        <v>0</v>
      </c>
      <c r="AH158" s="101">
        <v>0</v>
      </c>
      <c r="AI158" s="252">
        <v>0</v>
      </c>
      <c r="AJ158" s="252">
        <v>0</v>
      </c>
      <c r="AK158" s="318">
        <v>0</v>
      </c>
      <c r="AL158" s="365">
        <f t="shared" si="117"/>
        <v>1275000</v>
      </c>
      <c r="AM158" s="101">
        <f t="shared" si="126"/>
        <v>8500</v>
      </c>
      <c r="AN158" s="253">
        <f t="shared" si="127"/>
        <v>1275000</v>
      </c>
      <c r="AO158" s="194">
        <v>0.8</v>
      </c>
      <c r="AP158" s="253">
        <v>0</v>
      </c>
      <c r="AQ158" s="300">
        <f t="shared" si="128"/>
        <v>1020000</v>
      </c>
      <c r="AR158" s="72"/>
      <c r="AS158" s="72"/>
      <c r="AT158" s="72"/>
      <c r="AU158" s="72"/>
      <c r="AV158" s="72"/>
      <c r="AW158" s="72"/>
    </row>
    <row r="159" spans="1:49" s="104" customFormat="1" ht="20.25" customHeight="1" x14ac:dyDescent="0.25">
      <c r="B159" s="113" t="s">
        <v>208</v>
      </c>
      <c r="C159" s="111">
        <f t="shared" si="119"/>
        <v>200000</v>
      </c>
      <c r="D159" s="101">
        <v>1</v>
      </c>
      <c r="E159" s="252">
        <v>0</v>
      </c>
      <c r="F159" s="252">
        <v>200000</v>
      </c>
      <c r="G159" s="318">
        <v>800000</v>
      </c>
      <c r="H159" s="111">
        <f t="shared" si="120"/>
        <v>200000</v>
      </c>
      <c r="I159" s="101">
        <v>1</v>
      </c>
      <c r="J159" s="252">
        <v>0</v>
      </c>
      <c r="K159" s="252">
        <v>200000</v>
      </c>
      <c r="L159" s="318">
        <v>800000</v>
      </c>
      <c r="M159" s="111">
        <f t="shared" si="121"/>
        <v>200000</v>
      </c>
      <c r="N159" s="101">
        <v>1</v>
      </c>
      <c r="O159" s="252">
        <v>0</v>
      </c>
      <c r="P159" s="252">
        <v>200000</v>
      </c>
      <c r="Q159" s="318">
        <v>800000</v>
      </c>
      <c r="R159" s="111">
        <f t="shared" si="122"/>
        <v>200000</v>
      </c>
      <c r="S159" s="101">
        <v>1</v>
      </c>
      <c r="T159" s="252">
        <v>0</v>
      </c>
      <c r="U159" s="252">
        <v>200000</v>
      </c>
      <c r="V159" s="318">
        <v>800000</v>
      </c>
      <c r="W159" s="111">
        <f t="shared" si="123"/>
        <v>0</v>
      </c>
      <c r="X159" s="101">
        <v>0</v>
      </c>
      <c r="Y159" s="252">
        <v>0</v>
      </c>
      <c r="Z159" s="252">
        <v>0</v>
      </c>
      <c r="AA159" s="318">
        <v>0</v>
      </c>
      <c r="AB159" s="111">
        <f t="shared" si="124"/>
        <v>0</v>
      </c>
      <c r="AC159" s="101">
        <v>0</v>
      </c>
      <c r="AD159" s="252">
        <v>0</v>
      </c>
      <c r="AE159" s="252">
        <v>0</v>
      </c>
      <c r="AF159" s="318">
        <v>0</v>
      </c>
      <c r="AG159" s="111">
        <f t="shared" si="125"/>
        <v>0</v>
      </c>
      <c r="AH159" s="101">
        <v>0</v>
      </c>
      <c r="AI159" s="252">
        <v>0</v>
      </c>
      <c r="AJ159" s="252">
        <v>0</v>
      </c>
      <c r="AK159" s="318">
        <v>0</v>
      </c>
      <c r="AL159" s="365">
        <f t="shared" si="117"/>
        <v>800000</v>
      </c>
      <c r="AM159" s="101">
        <f t="shared" si="126"/>
        <v>4</v>
      </c>
      <c r="AN159" s="253">
        <f t="shared" si="127"/>
        <v>800000</v>
      </c>
      <c r="AO159" s="194">
        <v>0.8</v>
      </c>
      <c r="AP159" s="253">
        <v>0</v>
      </c>
      <c r="AQ159" s="300">
        <f t="shared" si="128"/>
        <v>640000</v>
      </c>
      <c r="AR159" s="72"/>
      <c r="AS159" s="72"/>
      <c r="AT159" s="72"/>
      <c r="AU159" s="72"/>
      <c r="AV159" s="72"/>
      <c r="AW159" s="72"/>
    </row>
    <row r="160" spans="1:49" s="104" customFormat="1" ht="20.25" customHeight="1" x14ac:dyDescent="0.25">
      <c r="B160" s="113" t="s">
        <v>219</v>
      </c>
      <c r="C160" s="111">
        <v>0</v>
      </c>
      <c r="D160" s="101">
        <v>0</v>
      </c>
      <c r="E160" s="252">
        <v>0</v>
      </c>
      <c r="F160" s="252">
        <v>0</v>
      </c>
      <c r="G160" s="318">
        <v>0</v>
      </c>
      <c r="H160" s="111">
        <v>61400</v>
      </c>
      <c r="I160" s="101">
        <v>4</v>
      </c>
      <c r="J160" s="252">
        <v>0</v>
      </c>
      <c r="K160" s="252">
        <v>15350</v>
      </c>
      <c r="L160" s="318">
        <v>16500</v>
      </c>
      <c r="M160" s="111">
        <v>61400</v>
      </c>
      <c r="N160" s="101">
        <v>4</v>
      </c>
      <c r="O160" s="252">
        <v>0</v>
      </c>
      <c r="P160" s="252">
        <v>15350</v>
      </c>
      <c r="Q160" s="318">
        <v>16500</v>
      </c>
      <c r="R160" s="111">
        <v>61400</v>
      </c>
      <c r="S160" s="101">
        <v>4</v>
      </c>
      <c r="T160" s="252">
        <v>0</v>
      </c>
      <c r="U160" s="252">
        <v>15350</v>
      </c>
      <c r="V160" s="318">
        <v>16500</v>
      </c>
      <c r="W160" s="111">
        <v>61400</v>
      </c>
      <c r="X160" s="101">
        <v>4</v>
      </c>
      <c r="Y160" s="252">
        <v>0</v>
      </c>
      <c r="Z160" s="252">
        <v>15350</v>
      </c>
      <c r="AA160" s="318">
        <v>16500</v>
      </c>
      <c r="AB160" s="111">
        <v>46050</v>
      </c>
      <c r="AC160" s="101">
        <v>3</v>
      </c>
      <c r="AD160" s="252">
        <v>0</v>
      </c>
      <c r="AE160" s="252">
        <v>15350</v>
      </c>
      <c r="AF160" s="318">
        <v>16500</v>
      </c>
      <c r="AG160" s="111">
        <v>0</v>
      </c>
      <c r="AH160" s="101">
        <v>0</v>
      </c>
      <c r="AI160" s="252">
        <v>0</v>
      </c>
      <c r="AJ160" s="252">
        <v>0</v>
      </c>
      <c r="AK160" s="318">
        <v>0</v>
      </c>
      <c r="AL160" s="365">
        <v>291650</v>
      </c>
      <c r="AM160" s="101">
        <v>19</v>
      </c>
      <c r="AN160" s="253">
        <v>291650</v>
      </c>
      <c r="AO160" s="194">
        <v>0.8</v>
      </c>
      <c r="AP160" s="253">
        <v>0</v>
      </c>
      <c r="AQ160" s="300">
        <v>233320</v>
      </c>
      <c r="AR160" s="72"/>
      <c r="AS160" s="72"/>
      <c r="AT160" s="72"/>
      <c r="AU160" s="72"/>
      <c r="AV160" s="72"/>
      <c r="AW160" s="72"/>
    </row>
    <row r="161" spans="2:49" s="104" customFormat="1" ht="20.25" customHeight="1" x14ac:dyDescent="0.25">
      <c r="B161" s="113" t="s">
        <v>220</v>
      </c>
      <c r="C161" s="111">
        <v>0</v>
      </c>
      <c r="D161" s="101">
        <v>0</v>
      </c>
      <c r="E161" s="252">
        <v>0</v>
      </c>
      <c r="F161" s="252">
        <v>0</v>
      </c>
      <c r="G161" s="318">
        <v>0</v>
      </c>
      <c r="H161" s="111">
        <v>102000</v>
      </c>
      <c r="I161" s="101">
        <v>170</v>
      </c>
      <c r="J161" s="252">
        <v>0</v>
      </c>
      <c r="K161" s="252">
        <v>600</v>
      </c>
      <c r="L161" s="318">
        <v>900</v>
      </c>
      <c r="M161" s="111">
        <v>102000</v>
      </c>
      <c r="N161" s="101">
        <v>170</v>
      </c>
      <c r="O161" s="252">
        <v>0</v>
      </c>
      <c r="P161" s="252">
        <v>600</v>
      </c>
      <c r="Q161" s="318">
        <v>900</v>
      </c>
      <c r="R161" s="111">
        <v>102000</v>
      </c>
      <c r="S161" s="101">
        <v>170</v>
      </c>
      <c r="T161" s="252">
        <v>0</v>
      </c>
      <c r="U161" s="252">
        <v>600</v>
      </c>
      <c r="V161" s="318">
        <v>900</v>
      </c>
      <c r="W161" s="111">
        <v>102000</v>
      </c>
      <c r="X161" s="101">
        <v>170</v>
      </c>
      <c r="Y161" s="252">
        <v>0</v>
      </c>
      <c r="Z161" s="252">
        <v>600</v>
      </c>
      <c r="AA161" s="318">
        <v>900</v>
      </c>
      <c r="AB161" s="111">
        <v>90000</v>
      </c>
      <c r="AC161" s="101">
        <v>150</v>
      </c>
      <c r="AD161" s="252">
        <v>0</v>
      </c>
      <c r="AE161" s="252">
        <v>600</v>
      </c>
      <c r="AF161" s="318">
        <v>900</v>
      </c>
      <c r="AG161" s="111">
        <v>0</v>
      </c>
      <c r="AH161" s="101">
        <v>0</v>
      </c>
      <c r="AI161" s="252">
        <v>0</v>
      </c>
      <c r="AJ161" s="252">
        <v>0</v>
      </c>
      <c r="AK161" s="318">
        <v>0</v>
      </c>
      <c r="AL161" s="365">
        <v>498000</v>
      </c>
      <c r="AM161" s="101">
        <v>830</v>
      </c>
      <c r="AN161" s="253">
        <v>498000</v>
      </c>
      <c r="AO161" s="194">
        <v>0.8</v>
      </c>
      <c r="AP161" s="253">
        <v>0</v>
      </c>
      <c r="AQ161" s="300">
        <v>398400</v>
      </c>
      <c r="AR161" s="72"/>
      <c r="AS161" s="72"/>
      <c r="AT161" s="72"/>
      <c r="AU161" s="72"/>
      <c r="AV161" s="72"/>
      <c r="AW161" s="72"/>
    </row>
    <row r="162" spans="2:49" s="104" customFormat="1" ht="20.25" customHeight="1" x14ac:dyDescent="0.25">
      <c r="B162" s="47" t="s">
        <v>256</v>
      </c>
      <c r="C162" s="469">
        <f>SUM(C163:C165)</f>
        <v>0</v>
      </c>
      <c r="D162" s="470">
        <f>SUM(D163:D165)</f>
        <v>0</v>
      </c>
      <c r="E162" s="471"/>
      <c r="F162" s="471"/>
      <c r="G162" s="472"/>
      <c r="H162" s="469">
        <f>SUM(H163:H165)</f>
        <v>0</v>
      </c>
      <c r="I162" s="470">
        <f>SUM(I163:I165)</f>
        <v>0</v>
      </c>
      <c r="J162" s="471"/>
      <c r="K162" s="471"/>
      <c r="L162" s="472"/>
      <c r="M162" s="469">
        <f>SUM(M163:M165)</f>
        <v>0</v>
      </c>
      <c r="N162" s="470">
        <f>SUM(N163:N165)</f>
        <v>0</v>
      </c>
      <c r="O162" s="471"/>
      <c r="P162" s="471"/>
      <c r="Q162" s="472"/>
      <c r="R162" s="469">
        <f>SUM(R163:R165)</f>
        <v>277164</v>
      </c>
      <c r="S162" s="470">
        <f>SUM(S163:S165)</f>
        <v>10</v>
      </c>
      <c r="T162" s="471"/>
      <c r="U162" s="471"/>
      <c r="V162" s="472"/>
      <c r="W162" s="469">
        <f>SUM(W163:W165)</f>
        <v>262664</v>
      </c>
      <c r="X162" s="470">
        <f>SUM(X163:X165)</f>
        <v>9</v>
      </c>
      <c r="Y162" s="471"/>
      <c r="Z162" s="471"/>
      <c r="AA162" s="472"/>
      <c r="AB162" s="469">
        <f>SUM(AB163:AB165)</f>
        <v>0</v>
      </c>
      <c r="AC162" s="470">
        <f>SUM(AC163:AC165)</f>
        <v>0</v>
      </c>
      <c r="AD162" s="471"/>
      <c r="AE162" s="471"/>
      <c r="AF162" s="472"/>
      <c r="AG162" s="469">
        <f>SUM(AG163:AG165)</f>
        <v>0</v>
      </c>
      <c r="AH162" s="470">
        <f>SUM(AH163:AH165)</f>
        <v>0</v>
      </c>
      <c r="AI162" s="471"/>
      <c r="AJ162" s="471"/>
      <c r="AK162" s="472"/>
      <c r="AL162" s="469">
        <f>SUM(AL163:AL165)</f>
        <v>539828</v>
      </c>
      <c r="AM162" s="470">
        <f>SUM(AM163:AM165)</f>
        <v>19</v>
      </c>
      <c r="AN162" s="242"/>
      <c r="AO162" s="462"/>
      <c r="AP162" s="242"/>
      <c r="AQ162" s="463"/>
      <c r="AR162" s="72"/>
      <c r="AS162" s="72"/>
      <c r="AT162" s="72"/>
      <c r="AU162" s="72"/>
      <c r="AV162" s="72"/>
      <c r="AW162" s="72"/>
    </row>
    <row r="163" spans="2:49" s="104" customFormat="1" ht="20.25" customHeight="1" x14ac:dyDescent="0.25">
      <c r="B163" s="113" t="s">
        <v>253</v>
      </c>
      <c r="C163" s="111">
        <f t="shared" si="119"/>
        <v>0</v>
      </c>
      <c r="D163" s="101">
        <v>0</v>
      </c>
      <c r="E163" s="252">
        <v>0</v>
      </c>
      <c r="F163" s="252">
        <v>0</v>
      </c>
      <c r="G163" s="318">
        <v>0</v>
      </c>
      <c r="H163" s="111">
        <f t="shared" si="120"/>
        <v>0</v>
      </c>
      <c r="I163" s="101">
        <v>0</v>
      </c>
      <c r="J163" s="252">
        <v>0</v>
      </c>
      <c r="K163" s="252">
        <v>0</v>
      </c>
      <c r="L163" s="318">
        <v>0</v>
      </c>
      <c r="M163" s="111">
        <f t="shared" si="121"/>
        <v>0</v>
      </c>
      <c r="N163" s="101">
        <v>0</v>
      </c>
      <c r="O163" s="252">
        <v>0</v>
      </c>
      <c r="P163" s="252">
        <v>0</v>
      </c>
      <c r="Q163" s="318">
        <v>0</v>
      </c>
      <c r="R163" s="111">
        <f t="shared" si="122"/>
        <v>81000</v>
      </c>
      <c r="S163" s="101">
        <v>3</v>
      </c>
      <c r="T163" s="252">
        <v>0</v>
      </c>
      <c r="U163" s="252">
        <v>27000</v>
      </c>
      <c r="V163" s="318">
        <v>52000</v>
      </c>
      <c r="W163" s="111">
        <f t="shared" si="123"/>
        <v>81000</v>
      </c>
      <c r="X163" s="101">
        <v>3</v>
      </c>
      <c r="Y163" s="252">
        <v>0</v>
      </c>
      <c r="Z163" s="252">
        <v>27000</v>
      </c>
      <c r="AA163" s="318">
        <v>52000</v>
      </c>
      <c r="AB163" s="111">
        <f t="shared" si="124"/>
        <v>0</v>
      </c>
      <c r="AC163" s="101">
        <v>0</v>
      </c>
      <c r="AD163" s="252">
        <v>0</v>
      </c>
      <c r="AE163" s="252">
        <v>0</v>
      </c>
      <c r="AF163" s="318">
        <v>0</v>
      </c>
      <c r="AG163" s="111">
        <f t="shared" si="125"/>
        <v>0</v>
      </c>
      <c r="AH163" s="101">
        <v>0</v>
      </c>
      <c r="AI163" s="252">
        <v>0</v>
      </c>
      <c r="AJ163" s="252">
        <v>0</v>
      </c>
      <c r="AK163" s="318">
        <v>0</v>
      </c>
      <c r="AL163" s="365">
        <f t="shared" si="117"/>
        <v>162000</v>
      </c>
      <c r="AM163" s="101">
        <f t="shared" si="126"/>
        <v>6</v>
      </c>
      <c r="AN163" s="253">
        <f t="shared" si="127"/>
        <v>162000</v>
      </c>
      <c r="AO163" s="194">
        <v>0.8</v>
      </c>
      <c r="AP163" s="253">
        <v>0</v>
      </c>
      <c r="AQ163" s="300">
        <f t="shared" si="128"/>
        <v>129600</v>
      </c>
      <c r="AR163" s="72"/>
      <c r="AS163" s="72"/>
      <c r="AT163" s="72"/>
      <c r="AU163" s="72"/>
      <c r="AV163" s="72"/>
      <c r="AW163" s="72"/>
    </row>
    <row r="164" spans="2:49" s="104" customFormat="1" ht="20.25" customHeight="1" x14ac:dyDescent="0.25">
      <c r="B164" s="113" t="s">
        <v>254</v>
      </c>
      <c r="C164" s="111">
        <f t="shared" si="119"/>
        <v>0</v>
      </c>
      <c r="D164" s="101">
        <v>0</v>
      </c>
      <c r="E164" s="252">
        <v>0</v>
      </c>
      <c r="F164" s="252">
        <v>0</v>
      </c>
      <c r="G164" s="318">
        <v>0</v>
      </c>
      <c r="H164" s="111">
        <f t="shared" si="120"/>
        <v>0</v>
      </c>
      <c r="I164" s="101">
        <v>0</v>
      </c>
      <c r="J164" s="252">
        <v>0</v>
      </c>
      <c r="K164" s="252">
        <v>0</v>
      </c>
      <c r="L164" s="318">
        <v>0</v>
      </c>
      <c r="M164" s="111">
        <f t="shared" si="121"/>
        <v>0</v>
      </c>
      <c r="N164" s="101">
        <v>0</v>
      </c>
      <c r="O164" s="252">
        <v>0</v>
      </c>
      <c r="P164" s="252">
        <v>0</v>
      </c>
      <c r="Q164" s="318">
        <v>0</v>
      </c>
      <c r="R164" s="111">
        <f t="shared" si="122"/>
        <v>123664</v>
      </c>
      <c r="S164" s="101">
        <v>2</v>
      </c>
      <c r="T164" s="252">
        <v>0</v>
      </c>
      <c r="U164" s="252">
        <v>61832</v>
      </c>
      <c r="V164" s="318">
        <v>68015.200000000012</v>
      </c>
      <c r="W164" s="111">
        <f t="shared" si="123"/>
        <v>123664</v>
      </c>
      <c r="X164" s="101">
        <v>2</v>
      </c>
      <c r="Y164" s="252">
        <v>0</v>
      </c>
      <c r="Z164" s="252">
        <v>61832</v>
      </c>
      <c r="AA164" s="318">
        <v>68015.200000000012</v>
      </c>
      <c r="AB164" s="111">
        <f t="shared" si="124"/>
        <v>0</v>
      </c>
      <c r="AC164" s="101">
        <v>0</v>
      </c>
      <c r="AD164" s="252">
        <v>0</v>
      </c>
      <c r="AE164" s="252">
        <v>0</v>
      </c>
      <c r="AF164" s="318">
        <v>0</v>
      </c>
      <c r="AG164" s="111">
        <f t="shared" si="125"/>
        <v>0</v>
      </c>
      <c r="AH164" s="101">
        <v>0</v>
      </c>
      <c r="AI164" s="252">
        <v>0</v>
      </c>
      <c r="AJ164" s="252">
        <v>0</v>
      </c>
      <c r="AK164" s="318">
        <v>0</v>
      </c>
      <c r="AL164" s="365">
        <f t="shared" si="117"/>
        <v>247328</v>
      </c>
      <c r="AM164" s="101">
        <f t="shared" si="126"/>
        <v>4</v>
      </c>
      <c r="AN164" s="253">
        <f t="shared" si="127"/>
        <v>247328</v>
      </c>
      <c r="AO164" s="194">
        <v>0.8</v>
      </c>
      <c r="AP164" s="253">
        <v>0</v>
      </c>
      <c r="AQ164" s="300">
        <f t="shared" si="128"/>
        <v>197862.40000000002</v>
      </c>
      <c r="AR164" s="72"/>
      <c r="AS164" s="72"/>
      <c r="AT164" s="72"/>
      <c r="AU164" s="72"/>
      <c r="AV164" s="72"/>
      <c r="AW164" s="72"/>
    </row>
    <row r="165" spans="2:49" s="104" customFormat="1" ht="20.25" customHeight="1" x14ac:dyDescent="0.25">
      <c r="B165" s="113" t="s">
        <v>255</v>
      </c>
      <c r="C165" s="111">
        <f t="shared" si="119"/>
        <v>0</v>
      </c>
      <c r="D165" s="101">
        <v>0</v>
      </c>
      <c r="E165" s="252">
        <v>0</v>
      </c>
      <c r="F165" s="252">
        <v>0</v>
      </c>
      <c r="G165" s="318">
        <v>0</v>
      </c>
      <c r="H165" s="111">
        <f t="shared" si="120"/>
        <v>0</v>
      </c>
      <c r="I165" s="101">
        <v>0</v>
      </c>
      <c r="J165" s="252">
        <v>0</v>
      </c>
      <c r="K165" s="252">
        <v>0</v>
      </c>
      <c r="L165" s="318">
        <v>0</v>
      </c>
      <c r="M165" s="111">
        <f t="shared" si="121"/>
        <v>0</v>
      </c>
      <c r="N165" s="101">
        <v>0</v>
      </c>
      <c r="O165" s="252">
        <v>0</v>
      </c>
      <c r="P165" s="252">
        <v>0</v>
      </c>
      <c r="Q165" s="318">
        <v>0</v>
      </c>
      <c r="R165" s="111">
        <f t="shared" si="122"/>
        <v>72500</v>
      </c>
      <c r="S165" s="101">
        <v>5</v>
      </c>
      <c r="T165" s="252">
        <v>0</v>
      </c>
      <c r="U165" s="252">
        <v>14500</v>
      </c>
      <c r="V165" s="318">
        <v>20000</v>
      </c>
      <c r="W165" s="111">
        <f t="shared" si="123"/>
        <v>58000</v>
      </c>
      <c r="X165" s="101">
        <v>4</v>
      </c>
      <c r="Y165" s="252">
        <v>0</v>
      </c>
      <c r="Z165" s="252">
        <v>14500</v>
      </c>
      <c r="AA165" s="318">
        <v>20000</v>
      </c>
      <c r="AB165" s="111">
        <f t="shared" si="124"/>
        <v>0</v>
      </c>
      <c r="AC165" s="101">
        <v>0</v>
      </c>
      <c r="AD165" s="252">
        <v>0</v>
      </c>
      <c r="AE165" s="252">
        <v>0</v>
      </c>
      <c r="AF165" s="318">
        <v>0</v>
      </c>
      <c r="AG165" s="111">
        <f t="shared" si="125"/>
        <v>0</v>
      </c>
      <c r="AH165" s="101">
        <v>0</v>
      </c>
      <c r="AI165" s="252">
        <v>0</v>
      </c>
      <c r="AJ165" s="252">
        <v>0</v>
      </c>
      <c r="AK165" s="318">
        <v>0</v>
      </c>
      <c r="AL165" s="365">
        <f t="shared" si="117"/>
        <v>130500</v>
      </c>
      <c r="AM165" s="101">
        <f t="shared" si="126"/>
        <v>9</v>
      </c>
      <c r="AN165" s="253">
        <f t="shared" si="127"/>
        <v>130500</v>
      </c>
      <c r="AO165" s="194">
        <v>0.8</v>
      </c>
      <c r="AP165" s="253">
        <v>0</v>
      </c>
      <c r="AQ165" s="300">
        <f t="shared" si="128"/>
        <v>104400</v>
      </c>
      <c r="AR165" s="72"/>
      <c r="AS165" s="72"/>
      <c r="AT165" s="72"/>
      <c r="AU165" s="72"/>
      <c r="AV165" s="72"/>
      <c r="AW165" s="72"/>
    </row>
    <row r="166" spans="2:49" s="104" customFormat="1" ht="20.25" customHeight="1" x14ac:dyDescent="0.25">
      <c r="B166" s="47" t="s">
        <v>257</v>
      </c>
      <c r="C166" s="469">
        <f>SUM(C167:C177)</f>
        <v>0</v>
      </c>
      <c r="D166" s="470">
        <f>SUM(D167:D177)</f>
        <v>0</v>
      </c>
      <c r="E166" s="471"/>
      <c r="F166" s="471"/>
      <c r="G166" s="472"/>
      <c r="H166" s="469">
        <f>SUM(H167:H177)</f>
        <v>1201086.94</v>
      </c>
      <c r="I166" s="470">
        <f>SUM(I167:I177)</f>
        <v>3011</v>
      </c>
      <c r="J166" s="471"/>
      <c r="K166" s="471"/>
      <c r="L166" s="472"/>
      <c r="M166" s="469">
        <f>SUM(M167:M177)</f>
        <v>9058609.209999999</v>
      </c>
      <c r="N166" s="470">
        <f>SUM(N167:N177)</f>
        <v>6856</v>
      </c>
      <c r="O166" s="471"/>
      <c r="P166" s="471"/>
      <c r="Q166" s="472"/>
      <c r="R166" s="469">
        <f>SUM(R167:R177)</f>
        <v>8747836.9400000013</v>
      </c>
      <c r="S166" s="470">
        <f>SUM(S167:S177)</f>
        <v>56811</v>
      </c>
      <c r="T166" s="471"/>
      <c r="U166" s="471"/>
      <c r="V166" s="472"/>
      <c r="W166" s="469">
        <f>SUM(W167:W177)</f>
        <v>9546209.209999999</v>
      </c>
      <c r="X166" s="470">
        <f>SUM(X167:X177)</f>
        <v>56855</v>
      </c>
      <c r="Y166" s="471"/>
      <c r="Z166" s="471"/>
      <c r="AA166" s="472"/>
      <c r="AB166" s="469">
        <f>SUM(AB167:AB177)</f>
        <v>8150936.9400000004</v>
      </c>
      <c r="AC166" s="470">
        <f>SUM(AC167:AC177)</f>
        <v>6621</v>
      </c>
      <c r="AD166" s="471"/>
      <c r="AE166" s="471"/>
      <c r="AF166" s="472"/>
      <c r="AG166" s="469">
        <f>SUM(AG167:AG177)</f>
        <v>4303500</v>
      </c>
      <c r="AH166" s="470">
        <f>SUM(AH167:AH177)</f>
        <v>2265</v>
      </c>
      <c r="AI166" s="471"/>
      <c r="AJ166" s="471"/>
      <c r="AK166" s="472"/>
      <c r="AL166" s="469">
        <f>SUM(AL167:AL177)</f>
        <v>41008179.24000001</v>
      </c>
      <c r="AM166" s="470">
        <f>SUM(AM167:AM177)</f>
        <v>132419</v>
      </c>
      <c r="AN166" s="242"/>
      <c r="AO166" s="462"/>
      <c r="AP166" s="242"/>
      <c r="AQ166" s="463"/>
      <c r="AR166" s="72"/>
      <c r="AS166" s="72"/>
      <c r="AT166" s="72"/>
      <c r="AU166" s="72"/>
      <c r="AV166" s="72"/>
      <c r="AW166" s="72"/>
    </row>
    <row r="167" spans="2:49" s="104" customFormat="1" ht="20.25" customHeight="1" x14ac:dyDescent="0.25">
      <c r="B167" s="113" t="s">
        <v>198</v>
      </c>
      <c r="C167" s="111">
        <f t="shared" ref="C167" si="129">D167*F167</f>
        <v>0</v>
      </c>
      <c r="D167" s="101">
        <v>0</v>
      </c>
      <c r="E167" s="252">
        <v>0</v>
      </c>
      <c r="F167" s="252">
        <v>0</v>
      </c>
      <c r="G167" s="318">
        <v>0</v>
      </c>
      <c r="H167" s="111">
        <f t="shared" ref="H167" si="130">I167*K167</f>
        <v>0</v>
      </c>
      <c r="I167" s="101">
        <v>0</v>
      </c>
      <c r="J167" s="252">
        <v>0</v>
      </c>
      <c r="K167" s="252">
        <v>0</v>
      </c>
      <c r="L167" s="318">
        <v>0</v>
      </c>
      <c r="M167" s="111">
        <f t="shared" ref="M167" si="131">N167*P167</f>
        <v>7030000</v>
      </c>
      <c r="N167" s="101">
        <v>3700</v>
      </c>
      <c r="O167" s="252">
        <v>0</v>
      </c>
      <c r="P167" s="252">
        <v>1900</v>
      </c>
      <c r="Q167" s="318">
        <v>3000</v>
      </c>
      <c r="R167" s="111">
        <f t="shared" ref="R167" si="132">S167*U167</f>
        <v>7030000</v>
      </c>
      <c r="S167" s="101">
        <v>3700</v>
      </c>
      <c r="T167" s="252">
        <v>0</v>
      </c>
      <c r="U167" s="252">
        <v>1900</v>
      </c>
      <c r="V167" s="318">
        <v>3000</v>
      </c>
      <c r="W167" s="111">
        <f t="shared" ref="W167" si="133">X167*Z167</f>
        <v>7030000</v>
      </c>
      <c r="X167" s="101">
        <v>3700</v>
      </c>
      <c r="Y167" s="252">
        <v>0</v>
      </c>
      <c r="Z167" s="252">
        <v>1900</v>
      </c>
      <c r="AA167" s="318">
        <v>3000</v>
      </c>
      <c r="AB167" s="111">
        <f t="shared" ref="AB167" si="134">AC167*AE167</f>
        <v>7030000</v>
      </c>
      <c r="AC167" s="101">
        <v>3700</v>
      </c>
      <c r="AD167" s="252">
        <v>0</v>
      </c>
      <c r="AE167" s="252">
        <v>1900</v>
      </c>
      <c r="AF167" s="318">
        <v>3000</v>
      </c>
      <c r="AG167" s="111">
        <f t="shared" ref="AG167" si="135">AH167*AJ167</f>
        <v>4303500</v>
      </c>
      <c r="AH167" s="101">
        <v>2265</v>
      </c>
      <c r="AI167" s="252"/>
      <c r="AJ167" s="252">
        <v>1900</v>
      </c>
      <c r="AK167" s="318">
        <v>3000</v>
      </c>
      <c r="AL167" s="365">
        <f t="shared" ref="AL167" si="136">C167+H167+M167+R167+W167+AB167+AG167</f>
        <v>32423500</v>
      </c>
      <c r="AM167" s="101">
        <f t="shared" ref="AM167" si="137">D167++I167+N167+S167+X167+AC167+AH167</f>
        <v>17065</v>
      </c>
      <c r="AN167" s="253">
        <f t="shared" ref="AN167" si="138">AL167+AP167</f>
        <v>32423500</v>
      </c>
      <c r="AO167" s="194">
        <v>0.8</v>
      </c>
      <c r="AP167" s="253">
        <v>0</v>
      </c>
      <c r="AQ167" s="300">
        <f t="shared" ref="AQ167" si="139">AL167*AO167</f>
        <v>25938800</v>
      </c>
      <c r="AR167" s="72"/>
      <c r="AS167" s="72"/>
      <c r="AT167" s="72"/>
      <c r="AU167" s="72"/>
      <c r="AV167" s="72"/>
      <c r="AW167" s="72"/>
    </row>
    <row r="168" spans="2:49" s="104" customFormat="1" ht="20.25" customHeight="1" x14ac:dyDescent="0.25">
      <c r="B168" s="113" t="s">
        <v>209</v>
      </c>
      <c r="C168" s="111">
        <f t="shared" ref="C168:C177" si="140">D168*F168</f>
        <v>0</v>
      </c>
      <c r="D168" s="101">
        <v>0</v>
      </c>
      <c r="E168" s="252">
        <v>0</v>
      </c>
      <c r="F168" s="252">
        <v>0</v>
      </c>
      <c r="G168" s="318">
        <v>0</v>
      </c>
      <c r="H168" s="111">
        <f t="shared" ref="H168:H177" si="141">I168*K168</f>
        <v>0</v>
      </c>
      <c r="I168" s="101">
        <v>0</v>
      </c>
      <c r="J168" s="252">
        <v>0</v>
      </c>
      <c r="K168" s="252">
        <v>0</v>
      </c>
      <c r="L168" s="318">
        <v>0</v>
      </c>
      <c r="M168" s="111">
        <f t="shared" ref="M168:M177" si="142">N168*P168</f>
        <v>347200</v>
      </c>
      <c r="N168" s="101">
        <v>28</v>
      </c>
      <c r="O168" s="252">
        <v>0</v>
      </c>
      <c r="P168" s="252">
        <v>12400</v>
      </c>
      <c r="Q168" s="318">
        <v>30000</v>
      </c>
      <c r="R168" s="111">
        <f t="shared" ref="R168:R177" si="143">S168*U168</f>
        <v>0</v>
      </c>
      <c r="S168" s="101">
        <v>0</v>
      </c>
      <c r="T168" s="252">
        <v>0</v>
      </c>
      <c r="U168" s="252">
        <v>0</v>
      </c>
      <c r="V168" s="318">
        <v>0</v>
      </c>
      <c r="W168" s="111">
        <f t="shared" ref="W168:W177" si="144">X168*Z168</f>
        <v>334800</v>
      </c>
      <c r="X168" s="101">
        <v>27</v>
      </c>
      <c r="Y168" s="252">
        <v>0</v>
      </c>
      <c r="Z168" s="252">
        <v>12400</v>
      </c>
      <c r="AA168" s="318">
        <v>30000</v>
      </c>
      <c r="AB168" s="111">
        <f t="shared" ref="AB168:AB177" si="145">AC168*AE168</f>
        <v>0</v>
      </c>
      <c r="AC168" s="101">
        <v>0</v>
      </c>
      <c r="AD168" s="252">
        <v>0</v>
      </c>
      <c r="AE168" s="252">
        <v>0</v>
      </c>
      <c r="AF168" s="318">
        <v>0</v>
      </c>
      <c r="AG168" s="111">
        <f t="shared" ref="AG168:AG177" si="146">AH168*AJ168</f>
        <v>0</v>
      </c>
      <c r="AH168" s="101">
        <v>0</v>
      </c>
      <c r="AI168" s="252">
        <v>0</v>
      </c>
      <c r="AJ168" s="252">
        <v>0</v>
      </c>
      <c r="AK168" s="318">
        <v>0</v>
      </c>
      <c r="AL168" s="365">
        <f t="shared" ref="AL168:AL177" si="147">C168+H168+M168+R168+W168+AB168+AG168</f>
        <v>682000</v>
      </c>
      <c r="AM168" s="101">
        <f t="shared" ref="AM168:AM177" si="148">D168++I168+N168+S168+X168+AC168+AH168</f>
        <v>55</v>
      </c>
      <c r="AN168" s="253">
        <f t="shared" ref="AN168:AN177" si="149">AL168+AP168</f>
        <v>682000</v>
      </c>
      <c r="AO168" s="194">
        <v>0.8</v>
      </c>
      <c r="AP168" s="253">
        <v>0</v>
      </c>
      <c r="AQ168" s="300">
        <f t="shared" ref="AQ168:AQ177" si="150">AL168*AO168</f>
        <v>545600</v>
      </c>
      <c r="AR168" s="72"/>
      <c r="AS168" s="72"/>
      <c r="AT168" s="72"/>
      <c r="AU168" s="72"/>
      <c r="AV168" s="72"/>
      <c r="AW168" s="72"/>
    </row>
    <row r="169" spans="2:49" s="104" customFormat="1" ht="20.25" customHeight="1" x14ac:dyDescent="0.25">
      <c r="B169" s="113" t="s">
        <v>210</v>
      </c>
      <c r="C169" s="111">
        <f t="shared" si="140"/>
        <v>0</v>
      </c>
      <c r="D169" s="101">
        <v>0</v>
      </c>
      <c r="E169" s="252">
        <v>0</v>
      </c>
      <c r="F169" s="252">
        <v>0</v>
      </c>
      <c r="G169" s="318">
        <v>0</v>
      </c>
      <c r="H169" s="111">
        <f t="shared" si="141"/>
        <v>0</v>
      </c>
      <c r="I169" s="101">
        <v>0</v>
      </c>
      <c r="J169" s="252">
        <v>0</v>
      </c>
      <c r="K169" s="252">
        <v>0</v>
      </c>
      <c r="L169" s="318">
        <v>0</v>
      </c>
      <c r="M169" s="111">
        <f t="shared" si="142"/>
        <v>135000</v>
      </c>
      <c r="N169" s="101">
        <v>10</v>
      </c>
      <c r="O169" s="252">
        <v>0</v>
      </c>
      <c r="P169" s="252">
        <v>13500</v>
      </c>
      <c r="Q169" s="318">
        <v>48000</v>
      </c>
      <c r="R169" s="111">
        <f t="shared" si="143"/>
        <v>0</v>
      </c>
      <c r="S169" s="101">
        <v>0</v>
      </c>
      <c r="T169" s="252">
        <v>0</v>
      </c>
      <c r="U169" s="252">
        <v>0</v>
      </c>
      <c r="V169" s="318">
        <v>0</v>
      </c>
      <c r="W169" s="111">
        <f t="shared" si="144"/>
        <v>135000</v>
      </c>
      <c r="X169" s="101">
        <v>10</v>
      </c>
      <c r="Y169" s="252">
        <v>0</v>
      </c>
      <c r="Z169" s="252">
        <v>13500</v>
      </c>
      <c r="AA169" s="318">
        <v>48000</v>
      </c>
      <c r="AB169" s="111">
        <f t="shared" si="145"/>
        <v>0</v>
      </c>
      <c r="AC169" s="101">
        <v>0</v>
      </c>
      <c r="AD169" s="252">
        <v>0</v>
      </c>
      <c r="AE169" s="252">
        <v>0</v>
      </c>
      <c r="AF169" s="318">
        <v>0</v>
      </c>
      <c r="AG169" s="111">
        <f t="shared" si="146"/>
        <v>0</v>
      </c>
      <c r="AH169" s="101">
        <v>0</v>
      </c>
      <c r="AI169" s="252">
        <v>0</v>
      </c>
      <c r="AJ169" s="252">
        <v>0</v>
      </c>
      <c r="AK169" s="318">
        <v>0</v>
      </c>
      <c r="AL169" s="365">
        <f t="shared" si="147"/>
        <v>270000</v>
      </c>
      <c r="AM169" s="101">
        <f t="shared" si="148"/>
        <v>20</v>
      </c>
      <c r="AN169" s="253">
        <f t="shared" si="149"/>
        <v>270000</v>
      </c>
      <c r="AO169" s="194">
        <v>0.8</v>
      </c>
      <c r="AP169" s="253">
        <v>0</v>
      </c>
      <c r="AQ169" s="300">
        <f t="shared" si="150"/>
        <v>216000</v>
      </c>
      <c r="AR169" s="72"/>
      <c r="AS169" s="72"/>
      <c r="AT169" s="72"/>
      <c r="AU169" s="72"/>
      <c r="AV169" s="72"/>
      <c r="AW169" s="72"/>
    </row>
    <row r="170" spans="2:49" s="104" customFormat="1" ht="20.25" customHeight="1" x14ac:dyDescent="0.25">
      <c r="B170" s="113" t="s">
        <v>211</v>
      </c>
      <c r="C170" s="111">
        <f t="shared" si="140"/>
        <v>0</v>
      </c>
      <c r="D170" s="101">
        <v>0</v>
      </c>
      <c r="E170" s="252">
        <v>0</v>
      </c>
      <c r="F170" s="252">
        <v>0</v>
      </c>
      <c r="G170" s="318">
        <v>0</v>
      </c>
      <c r="H170" s="111">
        <f t="shared" si="141"/>
        <v>0</v>
      </c>
      <c r="I170" s="101">
        <v>0</v>
      </c>
      <c r="J170" s="252">
        <v>0</v>
      </c>
      <c r="K170" s="252">
        <v>0</v>
      </c>
      <c r="L170" s="318">
        <v>0</v>
      </c>
      <c r="M170" s="111">
        <f t="shared" si="142"/>
        <v>290659.84999999998</v>
      </c>
      <c r="N170" s="101">
        <v>5</v>
      </c>
      <c r="O170" s="252">
        <v>0</v>
      </c>
      <c r="P170" s="252">
        <v>58131.97</v>
      </c>
      <c r="Q170" s="318">
        <v>62030</v>
      </c>
      <c r="R170" s="111">
        <f t="shared" si="143"/>
        <v>0</v>
      </c>
      <c r="S170" s="101">
        <v>0</v>
      </c>
      <c r="T170" s="252">
        <v>0</v>
      </c>
      <c r="U170" s="252">
        <v>0</v>
      </c>
      <c r="V170" s="318">
        <v>0</v>
      </c>
      <c r="W170" s="111">
        <f t="shared" si="144"/>
        <v>290659.84999999998</v>
      </c>
      <c r="X170" s="101">
        <v>5</v>
      </c>
      <c r="Y170" s="252">
        <v>0</v>
      </c>
      <c r="Z170" s="252">
        <v>58131.97</v>
      </c>
      <c r="AA170" s="318">
        <v>62030</v>
      </c>
      <c r="AB170" s="111">
        <f t="shared" si="145"/>
        <v>0</v>
      </c>
      <c r="AC170" s="101">
        <v>0</v>
      </c>
      <c r="AD170" s="252">
        <v>0</v>
      </c>
      <c r="AE170" s="252">
        <v>0</v>
      </c>
      <c r="AF170" s="318">
        <v>0</v>
      </c>
      <c r="AG170" s="111">
        <f t="shared" si="146"/>
        <v>0</v>
      </c>
      <c r="AH170" s="101">
        <v>0</v>
      </c>
      <c r="AI170" s="252">
        <v>0</v>
      </c>
      <c r="AJ170" s="252">
        <v>0</v>
      </c>
      <c r="AK170" s="318">
        <v>0</v>
      </c>
      <c r="AL170" s="365">
        <f t="shared" si="147"/>
        <v>581319.69999999995</v>
      </c>
      <c r="AM170" s="101">
        <f t="shared" si="148"/>
        <v>10</v>
      </c>
      <c r="AN170" s="253">
        <f t="shared" si="149"/>
        <v>581319.69999999995</v>
      </c>
      <c r="AO170" s="194">
        <v>0.8</v>
      </c>
      <c r="AP170" s="253">
        <v>0</v>
      </c>
      <c r="AQ170" s="300">
        <f t="shared" si="150"/>
        <v>465055.76</v>
      </c>
      <c r="AR170" s="72"/>
      <c r="AS170" s="72"/>
      <c r="AT170" s="72"/>
      <c r="AU170" s="72"/>
      <c r="AV170" s="72"/>
      <c r="AW170" s="72"/>
    </row>
    <row r="171" spans="2:49" s="104" customFormat="1" ht="20.25" customHeight="1" x14ac:dyDescent="0.25">
      <c r="B171" s="113" t="s">
        <v>212</v>
      </c>
      <c r="C171" s="111">
        <f t="shared" si="140"/>
        <v>0</v>
      </c>
      <c r="D171" s="101">
        <v>0</v>
      </c>
      <c r="E171" s="252">
        <v>0</v>
      </c>
      <c r="F171" s="252">
        <v>0</v>
      </c>
      <c r="G171" s="318">
        <v>0</v>
      </c>
      <c r="H171" s="111">
        <f t="shared" si="141"/>
        <v>0</v>
      </c>
      <c r="I171" s="101">
        <v>0</v>
      </c>
      <c r="J171" s="252">
        <v>0</v>
      </c>
      <c r="K171" s="252">
        <v>0</v>
      </c>
      <c r="L171" s="318">
        <v>0</v>
      </c>
      <c r="M171" s="111">
        <f t="shared" si="142"/>
        <v>37912.42</v>
      </c>
      <c r="N171" s="101">
        <v>2</v>
      </c>
      <c r="O171" s="252">
        <v>0</v>
      </c>
      <c r="P171" s="252">
        <v>18956.21</v>
      </c>
      <c r="Q171" s="318">
        <v>39650.974000000002</v>
      </c>
      <c r="R171" s="111">
        <f t="shared" si="143"/>
        <v>0</v>
      </c>
      <c r="S171" s="101">
        <v>0</v>
      </c>
      <c r="T171" s="252">
        <v>0</v>
      </c>
      <c r="U171" s="252">
        <v>0</v>
      </c>
      <c r="V171" s="318">
        <v>0</v>
      </c>
      <c r="W171" s="111">
        <f t="shared" si="144"/>
        <v>37912.42</v>
      </c>
      <c r="X171" s="101">
        <v>2</v>
      </c>
      <c r="Y171" s="252">
        <v>0</v>
      </c>
      <c r="Z171" s="252">
        <v>18956.21</v>
      </c>
      <c r="AA171" s="318">
        <v>39650.974000000002</v>
      </c>
      <c r="AB171" s="111">
        <f t="shared" si="145"/>
        <v>0</v>
      </c>
      <c r="AC171" s="101">
        <v>0</v>
      </c>
      <c r="AD171" s="252">
        <v>0</v>
      </c>
      <c r="AE171" s="252">
        <v>0</v>
      </c>
      <c r="AF171" s="318">
        <v>0</v>
      </c>
      <c r="AG171" s="111">
        <f t="shared" si="146"/>
        <v>0</v>
      </c>
      <c r="AH171" s="101">
        <v>0</v>
      </c>
      <c r="AI171" s="252">
        <v>0</v>
      </c>
      <c r="AJ171" s="252">
        <v>0</v>
      </c>
      <c r="AK171" s="318">
        <v>0</v>
      </c>
      <c r="AL171" s="365">
        <f t="shared" si="147"/>
        <v>75824.84</v>
      </c>
      <c r="AM171" s="101">
        <f t="shared" si="148"/>
        <v>4</v>
      </c>
      <c r="AN171" s="253">
        <f t="shared" si="149"/>
        <v>75824.84</v>
      </c>
      <c r="AO171" s="194">
        <v>0.8</v>
      </c>
      <c r="AP171" s="253">
        <v>0</v>
      </c>
      <c r="AQ171" s="300">
        <f t="shared" si="150"/>
        <v>60659.872000000003</v>
      </c>
      <c r="AR171" s="72"/>
      <c r="AS171" s="72"/>
      <c r="AT171" s="72"/>
      <c r="AU171" s="72"/>
      <c r="AV171" s="72"/>
      <c r="AW171" s="72"/>
    </row>
    <row r="172" spans="2:49" s="104" customFormat="1" ht="20.25" customHeight="1" x14ac:dyDescent="0.25">
      <c r="B172" s="113" t="s">
        <v>213</v>
      </c>
      <c r="C172" s="111">
        <f t="shared" si="140"/>
        <v>0</v>
      </c>
      <c r="D172" s="101">
        <v>0</v>
      </c>
      <c r="E172" s="252">
        <v>0</v>
      </c>
      <c r="F172" s="252">
        <v>0</v>
      </c>
      <c r="G172" s="318">
        <v>0</v>
      </c>
      <c r="H172" s="111">
        <f t="shared" si="141"/>
        <v>75000</v>
      </c>
      <c r="I172" s="101">
        <v>5</v>
      </c>
      <c r="J172" s="252">
        <v>0</v>
      </c>
      <c r="K172" s="252">
        <v>15000</v>
      </c>
      <c r="L172" s="318">
        <v>16500</v>
      </c>
      <c r="M172" s="111">
        <f t="shared" si="142"/>
        <v>75000</v>
      </c>
      <c r="N172" s="101">
        <v>5</v>
      </c>
      <c r="O172" s="252">
        <v>0</v>
      </c>
      <c r="P172" s="252">
        <v>15000</v>
      </c>
      <c r="Q172" s="318">
        <v>16500</v>
      </c>
      <c r="R172" s="111">
        <f t="shared" si="143"/>
        <v>75000</v>
      </c>
      <c r="S172" s="101">
        <v>5</v>
      </c>
      <c r="T172" s="252">
        <v>0</v>
      </c>
      <c r="U172" s="252">
        <v>15000</v>
      </c>
      <c r="V172" s="318">
        <v>16500</v>
      </c>
      <c r="W172" s="111">
        <f t="shared" si="144"/>
        <v>75000</v>
      </c>
      <c r="X172" s="101">
        <v>5</v>
      </c>
      <c r="Y172" s="252">
        <v>0</v>
      </c>
      <c r="Z172" s="252">
        <v>15000</v>
      </c>
      <c r="AA172" s="318">
        <v>16500</v>
      </c>
      <c r="AB172" s="111">
        <f t="shared" si="145"/>
        <v>75000</v>
      </c>
      <c r="AC172" s="101">
        <v>5</v>
      </c>
      <c r="AD172" s="252">
        <v>0</v>
      </c>
      <c r="AE172" s="252">
        <v>15000</v>
      </c>
      <c r="AF172" s="318">
        <v>16500</v>
      </c>
      <c r="AG172" s="111">
        <f t="shared" si="146"/>
        <v>0</v>
      </c>
      <c r="AH172" s="101">
        <v>0</v>
      </c>
      <c r="AI172" s="252">
        <v>0</v>
      </c>
      <c r="AJ172" s="252">
        <v>0</v>
      </c>
      <c r="AK172" s="318">
        <v>0</v>
      </c>
      <c r="AL172" s="365">
        <f t="shared" si="147"/>
        <v>375000</v>
      </c>
      <c r="AM172" s="101">
        <f t="shared" si="148"/>
        <v>25</v>
      </c>
      <c r="AN172" s="253">
        <f t="shared" si="149"/>
        <v>375000</v>
      </c>
      <c r="AO172" s="194">
        <v>0.8</v>
      </c>
      <c r="AP172" s="253">
        <v>0</v>
      </c>
      <c r="AQ172" s="300">
        <f t="shared" si="150"/>
        <v>300000</v>
      </c>
      <c r="AR172" s="72"/>
      <c r="AS172" s="72"/>
      <c r="AT172" s="72"/>
      <c r="AU172" s="72"/>
      <c r="AV172" s="72"/>
      <c r="AW172" s="72"/>
    </row>
    <row r="173" spans="2:49" s="104" customFormat="1" ht="20.25" customHeight="1" x14ac:dyDescent="0.25">
      <c r="B173" s="113" t="s">
        <v>214</v>
      </c>
      <c r="C173" s="111">
        <f t="shared" si="140"/>
        <v>0</v>
      </c>
      <c r="D173" s="101">
        <v>0</v>
      </c>
      <c r="E173" s="252">
        <v>0</v>
      </c>
      <c r="F173" s="252">
        <v>0</v>
      </c>
      <c r="G173" s="318">
        <v>0</v>
      </c>
      <c r="H173" s="111">
        <f t="shared" si="141"/>
        <v>765000</v>
      </c>
      <c r="I173" s="101">
        <v>1500</v>
      </c>
      <c r="J173" s="252">
        <v>0</v>
      </c>
      <c r="K173" s="252">
        <v>510</v>
      </c>
      <c r="L173" s="318">
        <v>1400</v>
      </c>
      <c r="M173" s="111">
        <f t="shared" si="142"/>
        <v>765000</v>
      </c>
      <c r="N173" s="101">
        <v>1500</v>
      </c>
      <c r="O173" s="252">
        <v>0</v>
      </c>
      <c r="P173" s="252">
        <v>510</v>
      </c>
      <c r="Q173" s="318">
        <v>1400</v>
      </c>
      <c r="R173" s="111">
        <f t="shared" si="143"/>
        <v>765000</v>
      </c>
      <c r="S173" s="101">
        <v>1500</v>
      </c>
      <c r="T173" s="252">
        <v>0</v>
      </c>
      <c r="U173" s="252">
        <v>510</v>
      </c>
      <c r="V173" s="318">
        <v>1400</v>
      </c>
      <c r="W173" s="111">
        <f t="shared" si="144"/>
        <v>765000</v>
      </c>
      <c r="X173" s="101">
        <v>1500</v>
      </c>
      <c r="Y173" s="252">
        <v>0</v>
      </c>
      <c r="Z173" s="252">
        <v>510</v>
      </c>
      <c r="AA173" s="318">
        <v>1400</v>
      </c>
      <c r="AB173" s="111">
        <f t="shared" si="145"/>
        <v>668100</v>
      </c>
      <c r="AC173" s="101">
        <v>1310</v>
      </c>
      <c r="AD173" s="252">
        <v>0</v>
      </c>
      <c r="AE173" s="252">
        <v>510</v>
      </c>
      <c r="AF173" s="318">
        <v>1400</v>
      </c>
      <c r="AG173" s="111">
        <f t="shared" si="146"/>
        <v>0</v>
      </c>
      <c r="AH173" s="101">
        <v>0</v>
      </c>
      <c r="AI173" s="252">
        <v>0</v>
      </c>
      <c r="AJ173" s="252">
        <v>0</v>
      </c>
      <c r="AK173" s="318">
        <v>0</v>
      </c>
      <c r="AL173" s="365">
        <f t="shared" si="147"/>
        <v>3728100</v>
      </c>
      <c r="AM173" s="101">
        <f t="shared" si="148"/>
        <v>7310</v>
      </c>
      <c r="AN173" s="253">
        <f t="shared" si="149"/>
        <v>3728100</v>
      </c>
      <c r="AO173" s="194">
        <v>0.8</v>
      </c>
      <c r="AP173" s="253">
        <v>0</v>
      </c>
      <c r="AQ173" s="300">
        <f t="shared" si="150"/>
        <v>2982480</v>
      </c>
      <c r="AR173" s="72"/>
      <c r="AS173" s="72"/>
      <c r="AT173" s="72"/>
      <c r="AU173" s="72"/>
      <c r="AV173" s="72"/>
      <c r="AW173" s="72"/>
    </row>
    <row r="174" spans="2:49" s="104" customFormat="1" ht="20.25" customHeight="1" x14ac:dyDescent="0.25">
      <c r="B174" s="113" t="s">
        <v>215</v>
      </c>
      <c r="C174" s="111">
        <f t="shared" si="140"/>
        <v>0</v>
      </c>
      <c r="D174" s="101">
        <v>0</v>
      </c>
      <c r="E174" s="252">
        <v>0</v>
      </c>
      <c r="F174" s="252">
        <v>0</v>
      </c>
      <c r="G174" s="318">
        <v>0</v>
      </c>
      <c r="H174" s="111">
        <f t="shared" si="141"/>
        <v>94390</v>
      </c>
      <c r="I174" s="101">
        <v>5</v>
      </c>
      <c r="J174" s="252">
        <v>0</v>
      </c>
      <c r="K174" s="252">
        <v>18878</v>
      </c>
      <c r="L174" s="318">
        <v>42280</v>
      </c>
      <c r="M174" s="111">
        <f t="shared" si="142"/>
        <v>94390</v>
      </c>
      <c r="N174" s="101">
        <v>5</v>
      </c>
      <c r="O174" s="252">
        <v>0</v>
      </c>
      <c r="P174" s="252">
        <v>18878</v>
      </c>
      <c r="Q174" s="318">
        <v>42280</v>
      </c>
      <c r="R174" s="111">
        <f t="shared" si="143"/>
        <v>94390</v>
      </c>
      <c r="S174" s="101">
        <v>5</v>
      </c>
      <c r="T174" s="252">
        <v>0</v>
      </c>
      <c r="U174" s="252">
        <v>18878</v>
      </c>
      <c r="V174" s="318">
        <v>42280</v>
      </c>
      <c r="W174" s="111">
        <f t="shared" si="144"/>
        <v>94390</v>
      </c>
      <c r="X174" s="101">
        <v>5</v>
      </c>
      <c r="Y174" s="252">
        <v>0</v>
      </c>
      <c r="Z174" s="252">
        <v>18878</v>
      </c>
      <c r="AA174" s="318">
        <v>42280</v>
      </c>
      <c r="AB174" s="111">
        <f t="shared" si="145"/>
        <v>94390</v>
      </c>
      <c r="AC174" s="101">
        <v>5</v>
      </c>
      <c r="AD174" s="252">
        <v>0</v>
      </c>
      <c r="AE174" s="252">
        <v>18878</v>
      </c>
      <c r="AF174" s="318">
        <v>42280</v>
      </c>
      <c r="AG174" s="111">
        <f t="shared" si="146"/>
        <v>0</v>
      </c>
      <c r="AH174" s="101">
        <v>0</v>
      </c>
      <c r="AI174" s="252">
        <v>0</v>
      </c>
      <c r="AJ174" s="252">
        <v>0</v>
      </c>
      <c r="AK174" s="318">
        <v>0</v>
      </c>
      <c r="AL174" s="365">
        <f t="shared" si="147"/>
        <v>471950</v>
      </c>
      <c r="AM174" s="101">
        <f t="shared" si="148"/>
        <v>25</v>
      </c>
      <c r="AN174" s="253">
        <f t="shared" si="149"/>
        <v>471950</v>
      </c>
      <c r="AO174" s="194">
        <v>0.8</v>
      </c>
      <c r="AP174" s="253">
        <v>0</v>
      </c>
      <c r="AQ174" s="300">
        <f t="shared" si="150"/>
        <v>377560</v>
      </c>
      <c r="AR174" s="72"/>
      <c r="AS174" s="72"/>
      <c r="AT174" s="72"/>
      <c r="AU174" s="72"/>
      <c r="AV174" s="72"/>
      <c r="AW174" s="72"/>
    </row>
    <row r="175" spans="2:49" s="104" customFormat="1" ht="20.25" customHeight="1" x14ac:dyDescent="0.25">
      <c r="B175" s="113" t="s">
        <v>216</v>
      </c>
      <c r="C175" s="111">
        <f t="shared" si="140"/>
        <v>0</v>
      </c>
      <c r="D175" s="101">
        <v>0</v>
      </c>
      <c r="E175" s="252">
        <v>0</v>
      </c>
      <c r="F175" s="252">
        <v>0</v>
      </c>
      <c r="G175" s="318">
        <v>0</v>
      </c>
      <c r="H175" s="111">
        <f t="shared" si="141"/>
        <v>251250</v>
      </c>
      <c r="I175" s="101">
        <v>1500</v>
      </c>
      <c r="J175" s="252">
        <v>0</v>
      </c>
      <c r="K175" s="252">
        <v>167.5</v>
      </c>
      <c r="L175" s="318">
        <v>300</v>
      </c>
      <c r="M175" s="111">
        <f t="shared" si="142"/>
        <v>268000</v>
      </c>
      <c r="N175" s="101">
        <v>1600</v>
      </c>
      <c r="O175" s="252">
        <v>0</v>
      </c>
      <c r="P175" s="252">
        <v>167.5</v>
      </c>
      <c r="Q175" s="318">
        <v>300</v>
      </c>
      <c r="R175" s="111">
        <f t="shared" si="143"/>
        <v>268000</v>
      </c>
      <c r="S175" s="101">
        <v>1600</v>
      </c>
      <c r="T175" s="252">
        <v>0</v>
      </c>
      <c r="U175" s="252">
        <v>167.5</v>
      </c>
      <c r="V175" s="318">
        <v>300</v>
      </c>
      <c r="W175" s="111">
        <f t="shared" si="144"/>
        <v>268000</v>
      </c>
      <c r="X175" s="101">
        <v>1600</v>
      </c>
      <c r="Y175" s="252">
        <v>0</v>
      </c>
      <c r="Z175" s="252">
        <v>167.5</v>
      </c>
      <c r="AA175" s="318">
        <v>300</v>
      </c>
      <c r="AB175" s="111">
        <f t="shared" si="145"/>
        <v>268000</v>
      </c>
      <c r="AC175" s="101">
        <v>1600</v>
      </c>
      <c r="AD175" s="252">
        <v>0</v>
      </c>
      <c r="AE175" s="252">
        <v>167.5</v>
      </c>
      <c r="AF175" s="318">
        <v>300</v>
      </c>
      <c r="AG175" s="111">
        <f t="shared" si="146"/>
        <v>0</v>
      </c>
      <c r="AH175" s="101">
        <v>0</v>
      </c>
      <c r="AI175" s="252">
        <v>0</v>
      </c>
      <c r="AJ175" s="252">
        <v>0</v>
      </c>
      <c r="AK175" s="318">
        <v>0</v>
      </c>
      <c r="AL175" s="365">
        <f t="shared" si="147"/>
        <v>1323250</v>
      </c>
      <c r="AM175" s="101">
        <f t="shared" si="148"/>
        <v>7900</v>
      </c>
      <c r="AN175" s="253">
        <f t="shared" si="149"/>
        <v>1323250</v>
      </c>
      <c r="AO175" s="194">
        <v>0.8</v>
      </c>
      <c r="AP175" s="253">
        <v>0</v>
      </c>
      <c r="AQ175" s="300">
        <f t="shared" si="150"/>
        <v>1058600</v>
      </c>
      <c r="AR175" s="72"/>
      <c r="AS175" s="72"/>
      <c r="AT175" s="72"/>
      <c r="AU175" s="72"/>
      <c r="AV175" s="72"/>
      <c r="AW175" s="72"/>
    </row>
    <row r="176" spans="2:49" s="104" customFormat="1" ht="20.25" customHeight="1" x14ac:dyDescent="0.25">
      <c r="B176" s="113" t="s">
        <v>217</v>
      </c>
      <c r="C176" s="111">
        <f t="shared" si="140"/>
        <v>0</v>
      </c>
      <c r="D176" s="101">
        <v>0</v>
      </c>
      <c r="E176" s="252">
        <v>0</v>
      </c>
      <c r="F176" s="252">
        <v>0</v>
      </c>
      <c r="G176" s="318">
        <v>0</v>
      </c>
      <c r="H176" s="111">
        <f t="shared" si="141"/>
        <v>15446.94</v>
      </c>
      <c r="I176" s="101">
        <v>1</v>
      </c>
      <c r="J176" s="252">
        <v>0</v>
      </c>
      <c r="K176" s="252">
        <v>15446.94</v>
      </c>
      <c r="L176" s="318">
        <v>17000</v>
      </c>
      <c r="M176" s="111">
        <f t="shared" si="142"/>
        <v>15446.94</v>
      </c>
      <c r="N176" s="101">
        <v>1</v>
      </c>
      <c r="O176" s="252">
        <v>0</v>
      </c>
      <c r="P176" s="252">
        <v>15446.94</v>
      </c>
      <c r="Q176" s="318">
        <v>17000</v>
      </c>
      <c r="R176" s="111">
        <f t="shared" si="143"/>
        <v>15446.94</v>
      </c>
      <c r="S176" s="101">
        <v>1</v>
      </c>
      <c r="T176" s="252">
        <v>0</v>
      </c>
      <c r="U176" s="252">
        <v>15446.94</v>
      </c>
      <c r="V176" s="318">
        <v>17000</v>
      </c>
      <c r="W176" s="111">
        <f t="shared" si="144"/>
        <v>15446.94</v>
      </c>
      <c r="X176" s="101">
        <v>1</v>
      </c>
      <c r="Y176" s="252">
        <v>0</v>
      </c>
      <c r="Z176" s="252">
        <v>15446.94</v>
      </c>
      <c r="AA176" s="318">
        <v>17000</v>
      </c>
      <c r="AB176" s="111">
        <f t="shared" si="145"/>
        <v>15446.94</v>
      </c>
      <c r="AC176" s="101">
        <v>1</v>
      </c>
      <c r="AD176" s="252">
        <v>0</v>
      </c>
      <c r="AE176" s="252">
        <v>15446.94</v>
      </c>
      <c r="AF176" s="318">
        <v>17000</v>
      </c>
      <c r="AG176" s="111">
        <f t="shared" si="146"/>
        <v>0</v>
      </c>
      <c r="AH176" s="101">
        <v>0</v>
      </c>
      <c r="AI176" s="252">
        <v>0</v>
      </c>
      <c r="AJ176" s="252">
        <v>0</v>
      </c>
      <c r="AK176" s="318">
        <v>0</v>
      </c>
      <c r="AL176" s="365">
        <f t="shared" si="147"/>
        <v>77234.7</v>
      </c>
      <c r="AM176" s="101">
        <f t="shared" si="148"/>
        <v>5</v>
      </c>
      <c r="AN176" s="253">
        <f t="shared" si="149"/>
        <v>77234.7</v>
      </c>
      <c r="AO176" s="194">
        <v>0.8</v>
      </c>
      <c r="AP176" s="253">
        <v>0</v>
      </c>
      <c r="AQ176" s="300">
        <f t="shared" si="150"/>
        <v>61787.76</v>
      </c>
      <c r="AR176" s="72"/>
      <c r="AS176" s="72"/>
      <c r="AT176" s="72"/>
      <c r="AU176" s="72"/>
      <c r="AV176" s="72"/>
      <c r="AW176" s="72"/>
    </row>
    <row r="177" spans="1:49" s="104" customFormat="1" ht="20.25" customHeight="1" x14ac:dyDescent="0.25">
      <c r="B177" s="113" t="s">
        <v>218</v>
      </c>
      <c r="C177" s="111">
        <f t="shared" si="140"/>
        <v>0</v>
      </c>
      <c r="D177" s="101">
        <v>0</v>
      </c>
      <c r="E177" s="252">
        <v>0</v>
      </c>
      <c r="F177" s="252">
        <v>0</v>
      </c>
      <c r="G177" s="318">
        <v>0</v>
      </c>
      <c r="H177" s="111">
        <f t="shared" si="141"/>
        <v>0</v>
      </c>
      <c r="I177" s="101"/>
      <c r="J177" s="252">
        <v>0</v>
      </c>
      <c r="K177" s="252"/>
      <c r="L177" s="318"/>
      <c r="M177" s="111">
        <f t="shared" si="142"/>
        <v>0</v>
      </c>
      <c r="N177" s="101">
        <v>0</v>
      </c>
      <c r="O177" s="252">
        <v>0</v>
      </c>
      <c r="P177" s="252">
        <v>0</v>
      </c>
      <c r="Q177" s="318">
        <v>0</v>
      </c>
      <c r="R177" s="111">
        <f t="shared" si="143"/>
        <v>500000</v>
      </c>
      <c r="S177" s="101">
        <v>50000</v>
      </c>
      <c r="T177" s="252">
        <v>0</v>
      </c>
      <c r="U177" s="252">
        <v>10</v>
      </c>
      <c r="V177" s="318">
        <v>17</v>
      </c>
      <c r="W177" s="111">
        <f t="shared" si="144"/>
        <v>500000</v>
      </c>
      <c r="X177" s="101">
        <v>50000</v>
      </c>
      <c r="Y177" s="252">
        <v>0</v>
      </c>
      <c r="Z177" s="252">
        <v>10</v>
      </c>
      <c r="AA177" s="318">
        <v>17</v>
      </c>
      <c r="AB177" s="111">
        <f t="shared" si="145"/>
        <v>0</v>
      </c>
      <c r="AC177" s="101">
        <v>0</v>
      </c>
      <c r="AD177" s="252">
        <v>0</v>
      </c>
      <c r="AE177" s="252">
        <v>0</v>
      </c>
      <c r="AF177" s="318">
        <v>0</v>
      </c>
      <c r="AG177" s="111">
        <f t="shared" si="146"/>
        <v>0</v>
      </c>
      <c r="AH177" s="101">
        <v>0</v>
      </c>
      <c r="AI177" s="252">
        <v>0</v>
      </c>
      <c r="AJ177" s="252">
        <v>0</v>
      </c>
      <c r="AK177" s="318">
        <v>0</v>
      </c>
      <c r="AL177" s="365">
        <f t="shared" si="147"/>
        <v>1000000</v>
      </c>
      <c r="AM177" s="101">
        <f t="shared" si="148"/>
        <v>100000</v>
      </c>
      <c r="AN177" s="253">
        <f t="shared" si="149"/>
        <v>1000000</v>
      </c>
      <c r="AO177" s="194">
        <v>0.8</v>
      </c>
      <c r="AP177" s="253">
        <v>0</v>
      </c>
      <c r="AQ177" s="300">
        <f t="shared" si="150"/>
        <v>800000</v>
      </c>
      <c r="AR177" s="72"/>
      <c r="AS177" s="72"/>
      <c r="AT177" s="72"/>
      <c r="AU177" s="72"/>
      <c r="AV177" s="72"/>
      <c r="AW177" s="72"/>
    </row>
    <row r="178" spans="1:49" s="182" customFormat="1" ht="20.25" customHeight="1" x14ac:dyDescent="0.25">
      <c r="A178" s="182">
        <v>118</v>
      </c>
      <c r="B178" s="139" t="s">
        <v>18</v>
      </c>
      <c r="C178" s="237">
        <f>SUM(C179:C184)</f>
        <v>0</v>
      </c>
      <c r="D178" s="75">
        <f>SUM(D179:D184)</f>
        <v>0</v>
      </c>
      <c r="E178" s="76"/>
      <c r="F178" s="159"/>
      <c r="G178" s="117"/>
      <c r="H178" s="324">
        <f>SUM(H179:H184)</f>
        <v>0</v>
      </c>
      <c r="I178" s="75">
        <f>SUM(I179:I184)</f>
        <v>0</v>
      </c>
      <c r="J178" s="76"/>
      <c r="K178" s="76"/>
      <c r="L178" s="117"/>
      <c r="M178" s="324">
        <f>SUM(M179:M184)</f>
        <v>140000</v>
      </c>
      <c r="N178" s="75">
        <f>SUM(N179:N184)</f>
        <v>250</v>
      </c>
      <c r="O178" s="76"/>
      <c r="P178" s="231"/>
      <c r="Q178" s="117"/>
      <c r="R178" s="324">
        <f>SUM(R179:R184)</f>
        <v>1832000</v>
      </c>
      <c r="S178" s="75">
        <f>SUM(S179:S184)</f>
        <v>123</v>
      </c>
      <c r="T178" s="76"/>
      <c r="U178" s="76"/>
      <c r="V178" s="117"/>
      <c r="W178" s="324">
        <f>SUM(W179:W184)</f>
        <v>140000</v>
      </c>
      <c r="X178" s="75">
        <f>SUM(X179:X184)</f>
        <v>250</v>
      </c>
      <c r="Y178" s="76"/>
      <c r="Z178" s="76"/>
      <c r="AA178" s="117"/>
      <c r="AB178" s="324">
        <f>SUM(AB179:AB184)</f>
        <v>1832000</v>
      </c>
      <c r="AC178" s="75">
        <f>SUM(AC179:AC184)</f>
        <v>123</v>
      </c>
      <c r="AD178" s="76"/>
      <c r="AE178" s="159"/>
      <c r="AF178" s="117"/>
      <c r="AG178" s="324">
        <f>SUM(AG179:AG184)</f>
        <v>0</v>
      </c>
      <c r="AH178" s="75">
        <f>SUM(AH179:AH184)</f>
        <v>0</v>
      </c>
      <c r="AI178" s="76"/>
      <c r="AJ178" s="76"/>
      <c r="AK178" s="117"/>
      <c r="AL178" s="366">
        <f>C178+H178+M178+R178+W178+AB178+AG178</f>
        <v>3944000</v>
      </c>
      <c r="AM178" s="80">
        <f>D178++I178+N178+S178+X178+AC178+AH178</f>
        <v>746</v>
      </c>
      <c r="AN178" s="241">
        <f t="shared" si="127"/>
        <v>3944000</v>
      </c>
      <c r="AO178" s="185">
        <v>0.73</v>
      </c>
      <c r="AP178" s="241">
        <v>0</v>
      </c>
      <c r="AQ178" s="230">
        <f t="shared" si="128"/>
        <v>2879120</v>
      </c>
      <c r="AR178" s="72"/>
      <c r="AS178" s="72"/>
      <c r="AT178" s="72"/>
      <c r="AU178" s="72"/>
      <c r="AV178" s="72"/>
      <c r="AW178" s="72"/>
    </row>
    <row r="179" spans="1:49" ht="20.25" customHeight="1" x14ac:dyDescent="0.25">
      <c r="A179" s="104"/>
      <c r="B179" s="113" t="s">
        <v>143</v>
      </c>
      <c r="C179" s="251">
        <f>D179*F179</f>
        <v>0</v>
      </c>
      <c r="D179" s="101">
        <v>0</v>
      </c>
      <c r="E179" s="252">
        <v>0</v>
      </c>
      <c r="F179" s="252">
        <v>0</v>
      </c>
      <c r="G179" s="318">
        <v>0</v>
      </c>
      <c r="H179" s="326">
        <f>I179*K179</f>
        <v>0</v>
      </c>
      <c r="I179" s="101">
        <v>0</v>
      </c>
      <c r="J179" s="252">
        <v>0</v>
      </c>
      <c r="K179" s="252">
        <v>0</v>
      </c>
      <c r="L179" s="318">
        <v>0</v>
      </c>
      <c r="M179" s="326">
        <f>N179*P179</f>
        <v>0</v>
      </c>
      <c r="N179" s="101">
        <v>0</v>
      </c>
      <c r="O179" s="252">
        <v>0</v>
      </c>
      <c r="P179" s="252">
        <v>0</v>
      </c>
      <c r="Q179" s="318">
        <v>0</v>
      </c>
      <c r="R179" s="326">
        <f>S179*U179</f>
        <v>22000</v>
      </c>
      <c r="S179" s="101">
        <v>50</v>
      </c>
      <c r="T179" s="252">
        <v>0</v>
      </c>
      <c r="U179" s="232">
        <v>440</v>
      </c>
      <c r="V179" s="318">
        <v>0</v>
      </c>
      <c r="W179" s="326">
        <f>X179*Z179</f>
        <v>0</v>
      </c>
      <c r="X179" s="101">
        <v>0</v>
      </c>
      <c r="Y179" s="252">
        <v>0</v>
      </c>
      <c r="Z179" s="232">
        <v>440</v>
      </c>
      <c r="AA179" s="318">
        <v>0</v>
      </c>
      <c r="AB179" s="326">
        <f>AC179*AE179</f>
        <v>22000</v>
      </c>
      <c r="AC179" s="101">
        <v>50</v>
      </c>
      <c r="AD179" s="252">
        <v>0</v>
      </c>
      <c r="AE179" s="232">
        <v>440</v>
      </c>
      <c r="AF179" s="318">
        <v>0</v>
      </c>
      <c r="AG179" s="326">
        <f>AH179*AJ179</f>
        <v>0</v>
      </c>
      <c r="AH179" s="101">
        <v>0</v>
      </c>
      <c r="AI179" s="252">
        <v>0</v>
      </c>
      <c r="AJ179" s="232">
        <v>0</v>
      </c>
      <c r="AK179" s="318">
        <v>0</v>
      </c>
      <c r="AL179" s="365">
        <f>C179+H179+M179+R179+W179+AB179+AG179</f>
        <v>44000</v>
      </c>
      <c r="AM179" s="101">
        <f>D179++I179+N179+S179+X179+AC179+AH179</f>
        <v>100</v>
      </c>
      <c r="AN179" s="253">
        <f t="shared" si="127"/>
        <v>44000</v>
      </c>
      <c r="AO179" s="186">
        <v>0.73</v>
      </c>
      <c r="AP179" s="253">
        <v>0</v>
      </c>
      <c r="AQ179" s="300">
        <f t="shared" si="128"/>
        <v>32120</v>
      </c>
      <c r="AR179" s="72"/>
      <c r="AS179" s="72"/>
      <c r="AT179" s="72"/>
      <c r="AU179" s="72"/>
      <c r="AV179" s="72"/>
      <c r="AW179" s="72"/>
    </row>
    <row r="180" spans="1:49" ht="20.25" customHeight="1" x14ac:dyDescent="0.25">
      <c r="A180" s="104"/>
      <c r="B180" s="113" t="s">
        <v>144</v>
      </c>
      <c r="C180" s="251">
        <f t="shared" ref="C180:C184" si="151">D180*F180</f>
        <v>0</v>
      </c>
      <c r="D180" s="101">
        <v>0</v>
      </c>
      <c r="E180" s="252">
        <v>0</v>
      </c>
      <c r="F180" s="252">
        <v>0</v>
      </c>
      <c r="G180" s="318">
        <v>0</v>
      </c>
      <c r="H180" s="326">
        <f t="shared" ref="H180:H184" si="152">I180*K180</f>
        <v>0</v>
      </c>
      <c r="I180" s="101">
        <v>0</v>
      </c>
      <c r="J180" s="252">
        <v>0</v>
      </c>
      <c r="K180" s="252">
        <v>0</v>
      </c>
      <c r="L180" s="318">
        <v>0</v>
      </c>
      <c r="M180" s="326">
        <f t="shared" ref="M180:M184" si="153">N180*P180</f>
        <v>0</v>
      </c>
      <c r="N180" s="101">
        <v>0</v>
      </c>
      <c r="O180" s="252">
        <v>0</v>
      </c>
      <c r="P180" s="252">
        <v>0</v>
      </c>
      <c r="Q180" s="318">
        <v>0</v>
      </c>
      <c r="R180" s="326">
        <f t="shared" ref="R180:R184" si="154">S180*U180</f>
        <v>400000</v>
      </c>
      <c r="S180" s="101">
        <v>40</v>
      </c>
      <c r="T180" s="252">
        <v>0</v>
      </c>
      <c r="U180" s="232">
        <v>10000</v>
      </c>
      <c r="V180" s="318">
        <v>0</v>
      </c>
      <c r="W180" s="326">
        <f t="shared" ref="W180:W184" si="155">X180*Z180</f>
        <v>0</v>
      </c>
      <c r="X180" s="101">
        <v>0</v>
      </c>
      <c r="Y180" s="252">
        <v>0</v>
      </c>
      <c r="Z180" s="232">
        <v>10000</v>
      </c>
      <c r="AA180" s="318">
        <v>0</v>
      </c>
      <c r="AB180" s="326">
        <f t="shared" ref="AB180:AB184" si="156">AC180*AE180</f>
        <v>400000</v>
      </c>
      <c r="AC180" s="101">
        <v>40</v>
      </c>
      <c r="AD180" s="252">
        <v>0</v>
      </c>
      <c r="AE180" s="232">
        <v>10000</v>
      </c>
      <c r="AF180" s="318">
        <v>0</v>
      </c>
      <c r="AG180" s="326">
        <f t="shared" ref="AG180:AG184" si="157">AH180*AJ180</f>
        <v>0</v>
      </c>
      <c r="AH180" s="101">
        <v>0</v>
      </c>
      <c r="AI180" s="252">
        <v>0</v>
      </c>
      <c r="AJ180" s="232">
        <v>0</v>
      </c>
      <c r="AK180" s="318">
        <v>0</v>
      </c>
      <c r="AL180" s="365">
        <f t="shared" ref="AL180:AL184" si="158">C180+H180+M180+R180+W180+AB180+AG180</f>
        <v>800000</v>
      </c>
      <c r="AM180" s="101">
        <f t="shared" ref="AM180:AM183" si="159">D180++I180+N180+S180+X180+AC180+AH180</f>
        <v>80</v>
      </c>
      <c r="AN180" s="253">
        <f t="shared" si="127"/>
        <v>800000</v>
      </c>
      <c r="AO180" s="186">
        <v>0.73</v>
      </c>
      <c r="AP180" s="253">
        <v>0</v>
      </c>
      <c r="AQ180" s="300">
        <f t="shared" si="128"/>
        <v>584000</v>
      </c>
      <c r="AR180" s="72"/>
      <c r="AS180" s="72"/>
      <c r="AT180" s="72"/>
      <c r="AU180" s="72"/>
      <c r="AV180" s="72"/>
      <c r="AW180" s="72"/>
    </row>
    <row r="181" spans="1:49" ht="20.25" customHeight="1" x14ac:dyDescent="0.25">
      <c r="A181" s="104"/>
      <c r="B181" s="113" t="s">
        <v>145</v>
      </c>
      <c r="C181" s="251">
        <f t="shared" si="151"/>
        <v>0</v>
      </c>
      <c r="D181" s="101">
        <v>0</v>
      </c>
      <c r="E181" s="252">
        <v>0</v>
      </c>
      <c r="F181" s="252">
        <v>0</v>
      </c>
      <c r="G181" s="318">
        <v>0</v>
      </c>
      <c r="H181" s="326">
        <f t="shared" si="152"/>
        <v>0</v>
      </c>
      <c r="I181" s="101">
        <v>0</v>
      </c>
      <c r="J181" s="252">
        <v>0</v>
      </c>
      <c r="K181" s="252">
        <v>0</v>
      </c>
      <c r="L181" s="318">
        <v>0</v>
      </c>
      <c r="M181" s="326">
        <f t="shared" si="153"/>
        <v>0</v>
      </c>
      <c r="N181" s="101">
        <v>0</v>
      </c>
      <c r="O181" s="252">
        <v>0</v>
      </c>
      <c r="P181" s="252">
        <v>0</v>
      </c>
      <c r="Q181" s="318">
        <v>0</v>
      </c>
      <c r="R181" s="326">
        <f t="shared" si="154"/>
        <v>720000</v>
      </c>
      <c r="S181" s="101">
        <v>20</v>
      </c>
      <c r="T181" s="252">
        <v>0</v>
      </c>
      <c r="U181" s="232">
        <v>36000</v>
      </c>
      <c r="V181" s="318">
        <v>0</v>
      </c>
      <c r="W181" s="326">
        <f t="shared" si="155"/>
        <v>0</v>
      </c>
      <c r="X181" s="101">
        <v>0</v>
      </c>
      <c r="Y181" s="252">
        <v>0</v>
      </c>
      <c r="Z181" s="232">
        <v>36000</v>
      </c>
      <c r="AA181" s="318">
        <v>0</v>
      </c>
      <c r="AB181" s="326">
        <f t="shared" si="156"/>
        <v>720000</v>
      </c>
      <c r="AC181" s="101">
        <v>20</v>
      </c>
      <c r="AD181" s="252">
        <v>0</v>
      </c>
      <c r="AE181" s="232">
        <v>36000</v>
      </c>
      <c r="AF181" s="318">
        <v>0</v>
      </c>
      <c r="AG181" s="326">
        <f t="shared" si="157"/>
        <v>0</v>
      </c>
      <c r="AH181" s="101">
        <v>0</v>
      </c>
      <c r="AI181" s="252">
        <v>0</v>
      </c>
      <c r="AJ181" s="232">
        <v>0</v>
      </c>
      <c r="AK181" s="318">
        <v>0</v>
      </c>
      <c r="AL181" s="365">
        <f t="shared" si="158"/>
        <v>1440000</v>
      </c>
      <c r="AM181" s="101">
        <f t="shared" si="159"/>
        <v>40</v>
      </c>
      <c r="AN181" s="253">
        <f t="shared" si="127"/>
        <v>1440000</v>
      </c>
      <c r="AO181" s="186">
        <v>0.73</v>
      </c>
      <c r="AP181" s="253">
        <v>0</v>
      </c>
      <c r="AQ181" s="300">
        <f t="shared" si="128"/>
        <v>1051200</v>
      </c>
      <c r="AR181" s="72"/>
      <c r="AS181" s="72"/>
      <c r="AT181" s="72"/>
      <c r="AU181" s="72"/>
      <c r="AV181" s="72"/>
      <c r="AW181" s="72"/>
    </row>
    <row r="182" spans="1:49" ht="20.25" customHeight="1" x14ac:dyDescent="0.25">
      <c r="A182" s="104"/>
      <c r="B182" s="113" t="s">
        <v>146</v>
      </c>
      <c r="C182" s="251">
        <f t="shared" si="151"/>
        <v>0</v>
      </c>
      <c r="D182" s="101">
        <v>0</v>
      </c>
      <c r="E182" s="252">
        <v>0</v>
      </c>
      <c r="F182" s="252">
        <v>0</v>
      </c>
      <c r="G182" s="318">
        <v>0</v>
      </c>
      <c r="H182" s="326">
        <f t="shared" si="152"/>
        <v>0</v>
      </c>
      <c r="I182" s="101">
        <v>0</v>
      </c>
      <c r="J182" s="252">
        <v>0</v>
      </c>
      <c r="K182" s="252">
        <v>0</v>
      </c>
      <c r="L182" s="318">
        <v>0</v>
      </c>
      <c r="M182" s="326">
        <f t="shared" si="153"/>
        <v>0</v>
      </c>
      <c r="N182" s="101">
        <v>0</v>
      </c>
      <c r="O182" s="252">
        <v>0</v>
      </c>
      <c r="P182" s="252">
        <v>0</v>
      </c>
      <c r="Q182" s="318">
        <v>0</v>
      </c>
      <c r="R182" s="326">
        <f t="shared" si="154"/>
        <v>630000</v>
      </c>
      <c r="S182" s="101">
        <v>3</v>
      </c>
      <c r="T182" s="252">
        <v>0</v>
      </c>
      <c r="U182" s="232">
        <v>210000</v>
      </c>
      <c r="V182" s="318">
        <v>0</v>
      </c>
      <c r="W182" s="326">
        <f t="shared" si="155"/>
        <v>0</v>
      </c>
      <c r="X182" s="101">
        <v>0</v>
      </c>
      <c r="Y182" s="252">
        <v>0</v>
      </c>
      <c r="Z182" s="232">
        <v>210000</v>
      </c>
      <c r="AA182" s="318">
        <v>0</v>
      </c>
      <c r="AB182" s="326">
        <f t="shared" si="156"/>
        <v>630000</v>
      </c>
      <c r="AC182" s="101">
        <v>3</v>
      </c>
      <c r="AD182" s="252">
        <v>0</v>
      </c>
      <c r="AE182" s="232">
        <v>210000</v>
      </c>
      <c r="AF182" s="318">
        <v>0</v>
      </c>
      <c r="AG182" s="326">
        <f t="shared" si="157"/>
        <v>0</v>
      </c>
      <c r="AH182" s="101">
        <v>0</v>
      </c>
      <c r="AI182" s="252">
        <v>0</v>
      </c>
      <c r="AJ182" s="232">
        <v>0</v>
      </c>
      <c r="AK182" s="318">
        <v>0</v>
      </c>
      <c r="AL182" s="365">
        <f t="shared" si="158"/>
        <v>1260000</v>
      </c>
      <c r="AM182" s="101">
        <f t="shared" si="159"/>
        <v>6</v>
      </c>
      <c r="AN182" s="253">
        <f t="shared" si="127"/>
        <v>1260000</v>
      </c>
      <c r="AO182" s="186">
        <v>0.73</v>
      </c>
      <c r="AP182" s="253">
        <v>0</v>
      </c>
      <c r="AQ182" s="300">
        <f t="shared" si="128"/>
        <v>919800</v>
      </c>
      <c r="AR182" s="72"/>
      <c r="AS182" s="72"/>
      <c r="AT182" s="72"/>
      <c r="AU182" s="72"/>
      <c r="AV182" s="72"/>
      <c r="AW182" s="72"/>
    </row>
    <row r="183" spans="1:49" ht="20.25" customHeight="1" x14ac:dyDescent="0.25">
      <c r="A183" s="104"/>
      <c r="B183" s="113" t="s">
        <v>147</v>
      </c>
      <c r="C183" s="251">
        <f t="shared" si="151"/>
        <v>0</v>
      </c>
      <c r="D183" s="101">
        <v>0</v>
      </c>
      <c r="E183" s="252">
        <v>0</v>
      </c>
      <c r="F183" s="252">
        <v>0</v>
      </c>
      <c r="G183" s="318">
        <v>0</v>
      </c>
      <c r="H183" s="326">
        <f t="shared" si="152"/>
        <v>0</v>
      </c>
      <c r="I183" s="101">
        <v>0</v>
      </c>
      <c r="J183" s="252">
        <v>0</v>
      </c>
      <c r="K183" s="252">
        <v>0</v>
      </c>
      <c r="L183" s="318">
        <v>0</v>
      </c>
      <c r="M183" s="326">
        <f t="shared" si="153"/>
        <v>0</v>
      </c>
      <c r="N183" s="101">
        <v>0</v>
      </c>
      <c r="O183" s="252">
        <v>0</v>
      </c>
      <c r="P183" s="252">
        <v>0</v>
      </c>
      <c r="Q183" s="318">
        <v>0</v>
      </c>
      <c r="R183" s="326">
        <f t="shared" si="154"/>
        <v>60000</v>
      </c>
      <c r="S183" s="101">
        <v>10</v>
      </c>
      <c r="T183" s="252">
        <v>0</v>
      </c>
      <c r="U183" s="232">
        <v>6000</v>
      </c>
      <c r="V183" s="318">
        <v>0</v>
      </c>
      <c r="W183" s="326">
        <f t="shared" si="155"/>
        <v>0</v>
      </c>
      <c r="X183" s="101">
        <v>0</v>
      </c>
      <c r="Y183" s="252">
        <v>0</v>
      </c>
      <c r="Z183" s="232">
        <v>6000</v>
      </c>
      <c r="AA183" s="318">
        <v>0</v>
      </c>
      <c r="AB183" s="326">
        <f t="shared" si="156"/>
        <v>60000</v>
      </c>
      <c r="AC183" s="101">
        <v>10</v>
      </c>
      <c r="AD183" s="252">
        <v>0</v>
      </c>
      <c r="AE183" s="232">
        <v>6000</v>
      </c>
      <c r="AF183" s="318">
        <v>0</v>
      </c>
      <c r="AG183" s="326">
        <f t="shared" si="157"/>
        <v>0</v>
      </c>
      <c r="AH183" s="101">
        <v>0</v>
      </c>
      <c r="AI183" s="252">
        <v>0</v>
      </c>
      <c r="AJ183" s="232">
        <v>0</v>
      </c>
      <c r="AK183" s="318">
        <v>0</v>
      </c>
      <c r="AL183" s="365">
        <f t="shared" si="158"/>
        <v>120000</v>
      </c>
      <c r="AM183" s="101">
        <f t="shared" si="159"/>
        <v>20</v>
      </c>
      <c r="AN183" s="253">
        <f t="shared" si="127"/>
        <v>120000</v>
      </c>
      <c r="AO183" s="186">
        <v>0.73</v>
      </c>
      <c r="AP183" s="253">
        <v>0</v>
      </c>
      <c r="AQ183" s="300">
        <f t="shared" si="128"/>
        <v>87600</v>
      </c>
      <c r="AR183" s="72"/>
      <c r="AS183" s="72"/>
      <c r="AT183" s="72"/>
      <c r="AU183" s="72"/>
      <c r="AV183" s="72"/>
      <c r="AW183" s="72"/>
    </row>
    <row r="184" spans="1:49" ht="20.25" customHeight="1" thickBot="1" x14ac:dyDescent="0.3">
      <c r="A184" s="104"/>
      <c r="B184" s="113" t="s">
        <v>148</v>
      </c>
      <c r="C184" s="251">
        <f t="shared" si="151"/>
        <v>0</v>
      </c>
      <c r="D184" s="101">
        <v>0</v>
      </c>
      <c r="E184" s="252">
        <v>0</v>
      </c>
      <c r="F184" s="252">
        <v>0</v>
      </c>
      <c r="G184" s="322">
        <v>0</v>
      </c>
      <c r="H184" s="326">
        <f t="shared" si="152"/>
        <v>0</v>
      </c>
      <c r="I184" s="101">
        <v>0</v>
      </c>
      <c r="J184" s="252">
        <v>0</v>
      </c>
      <c r="K184" s="252">
        <v>0</v>
      </c>
      <c r="L184" s="322">
        <v>0</v>
      </c>
      <c r="M184" s="326">
        <f t="shared" si="153"/>
        <v>140000</v>
      </c>
      <c r="N184" s="101">
        <v>250</v>
      </c>
      <c r="O184" s="252">
        <v>0</v>
      </c>
      <c r="P184" s="252">
        <v>560</v>
      </c>
      <c r="Q184" s="322">
        <v>600</v>
      </c>
      <c r="R184" s="326">
        <f t="shared" si="154"/>
        <v>0</v>
      </c>
      <c r="S184" s="101">
        <v>0</v>
      </c>
      <c r="T184" s="252">
        <v>0</v>
      </c>
      <c r="U184" s="252">
        <v>0</v>
      </c>
      <c r="V184" s="322">
        <v>0</v>
      </c>
      <c r="W184" s="326">
        <f t="shared" si="155"/>
        <v>140000</v>
      </c>
      <c r="X184" s="101">
        <v>250</v>
      </c>
      <c r="Y184" s="252">
        <v>0</v>
      </c>
      <c r="Z184" s="102">
        <v>560</v>
      </c>
      <c r="AA184" s="322">
        <v>0</v>
      </c>
      <c r="AB184" s="326">
        <f t="shared" si="156"/>
        <v>0</v>
      </c>
      <c r="AC184" s="101">
        <v>0</v>
      </c>
      <c r="AD184" s="252">
        <v>0</v>
      </c>
      <c r="AE184" s="163">
        <v>0</v>
      </c>
      <c r="AF184" s="322">
        <v>0</v>
      </c>
      <c r="AG184" s="326">
        <f t="shared" si="157"/>
        <v>0</v>
      </c>
      <c r="AH184" s="101">
        <v>0</v>
      </c>
      <c r="AI184" s="252">
        <v>0</v>
      </c>
      <c r="AJ184" s="232">
        <v>0</v>
      </c>
      <c r="AK184" s="322">
        <v>0</v>
      </c>
      <c r="AL184" s="365">
        <f t="shared" si="158"/>
        <v>280000</v>
      </c>
      <c r="AM184" s="101">
        <f>D184++I184+N184+S184+X184+AC184+AH184</f>
        <v>500</v>
      </c>
      <c r="AN184" s="253">
        <f t="shared" si="127"/>
        <v>280000</v>
      </c>
      <c r="AO184" s="186">
        <v>0.73</v>
      </c>
      <c r="AP184" s="253">
        <v>0</v>
      </c>
      <c r="AQ184" s="300">
        <f t="shared" si="128"/>
        <v>204400</v>
      </c>
      <c r="AR184" s="72"/>
      <c r="AS184" s="72"/>
      <c r="AT184" s="72"/>
      <c r="AU184" s="72"/>
      <c r="AV184" s="72"/>
      <c r="AW184" s="72"/>
    </row>
    <row r="185" spans="1:49" ht="35.1" customHeight="1" x14ac:dyDescent="0.25">
      <c r="A185">
        <v>119</v>
      </c>
      <c r="B185" s="42" t="s">
        <v>46</v>
      </c>
      <c r="C185" s="482"/>
      <c r="D185" s="482"/>
      <c r="E185" s="482"/>
      <c r="F185" s="482"/>
      <c r="G185" s="482"/>
      <c r="H185" s="482"/>
      <c r="I185" s="482"/>
      <c r="J185" s="482"/>
      <c r="K185" s="482"/>
      <c r="L185" s="482"/>
      <c r="M185" s="482"/>
      <c r="N185" s="482"/>
      <c r="O185" s="482"/>
      <c r="P185" s="482"/>
      <c r="Q185" s="482"/>
      <c r="R185" s="482"/>
      <c r="S185" s="482"/>
      <c r="T185" s="482"/>
      <c r="U185" s="482"/>
      <c r="V185" s="482"/>
      <c r="W185" s="482"/>
      <c r="X185" s="482"/>
      <c r="Y185" s="482"/>
      <c r="Z185" s="482"/>
      <c r="AA185" s="482"/>
      <c r="AB185" s="482"/>
      <c r="AC185" s="482"/>
      <c r="AD185" s="482"/>
      <c r="AE185" s="482"/>
      <c r="AF185" s="482"/>
      <c r="AG185" s="482"/>
      <c r="AH185" s="482"/>
      <c r="AI185" s="482"/>
      <c r="AJ185" s="482"/>
      <c r="AK185" s="475"/>
      <c r="AL185" s="282"/>
      <c r="AM185" s="184"/>
      <c r="AN185" s="282"/>
      <c r="AO185" s="184"/>
      <c r="AP185" s="184"/>
      <c r="AQ185" s="300">
        <f t="shared" si="128"/>
        <v>0</v>
      </c>
      <c r="AR185" s="72"/>
      <c r="AS185" s="72"/>
      <c r="AT185" s="72"/>
      <c r="AU185" s="72"/>
      <c r="AV185" s="72"/>
      <c r="AW185" s="72"/>
    </row>
    <row r="186" spans="1:49" ht="20.25" customHeight="1" x14ac:dyDescent="0.25">
      <c r="A186">
        <v>120</v>
      </c>
      <c r="B186" s="30" t="s">
        <v>19</v>
      </c>
      <c r="C186" s="237">
        <f>SUM(C188:C190)</f>
        <v>0</v>
      </c>
      <c r="D186" s="75">
        <f>SUM(D188:D190)</f>
        <v>0</v>
      </c>
      <c r="E186" s="76"/>
      <c r="F186" s="159"/>
      <c r="G186" s="76"/>
      <c r="H186" s="237">
        <f>SUM(H188:H190)</f>
        <v>0</v>
      </c>
      <c r="I186" s="75">
        <f>SUM(I188:I190)</f>
        <v>0</v>
      </c>
      <c r="J186" s="76"/>
      <c r="K186" s="76"/>
      <c r="L186" s="76"/>
      <c r="M186" s="237">
        <f>SUM(M188:M190)</f>
        <v>17975000</v>
      </c>
      <c r="N186" s="75">
        <f>SUM(N188:N190)</f>
        <v>397</v>
      </c>
      <c r="O186" s="76"/>
      <c r="P186" s="76"/>
      <c r="Q186" s="76"/>
      <c r="R186" s="237">
        <f>SUM(R188:R190)</f>
        <v>18035000</v>
      </c>
      <c r="S186" s="75">
        <f>SUM(S188:S190)</f>
        <v>398</v>
      </c>
      <c r="T186" s="76"/>
      <c r="U186" s="76"/>
      <c r="V186" s="76"/>
      <c r="W186" s="237">
        <f>SUM(W188:W190)</f>
        <v>17975000</v>
      </c>
      <c r="X186" s="75">
        <f>SUM(X188:X190)</f>
        <v>397</v>
      </c>
      <c r="Y186" s="76"/>
      <c r="Z186" s="76"/>
      <c r="AA186" s="76"/>
      <c r="AB186" s="237">
        <f>SUM(AB188:AB190)</f>
        <v>17975000</v>
      </c>
      <c r="AC186" s="75">
        <f>SUM(AC188:AC190)</f>
        <v>397</v>
      </c>
      <c r="AD186" s="76"/>
      <c r="AE186" s="159"/>
      <c r="AF186" s="76"/>
      <c r="AG186" s="77">
        <f>SUM(AG188:AG190)</f>
        <v>18048000</v>
      </c>
      <c r="AH186" s="75">
        <f>SUM(AH188:AH190)</f>
        <v>398</v>
      </c>
      <c r="AI186" s="76"/>
      <c r="AJ186" s="76"/>
      <c r="AK186" s="76"/>
      <c r="AL186" s="241">
        <f>C186+H186+M186+R186+W186+AB186+AG186</f>
        <v>90008000</v>
      </c>
      <c r="AM186" s="80">
        <f>D186++I186+N186+S186+X186+AC186+AH186</f>
        <v>1987</v>
      </c>
      <c r="AN186" s="241">
        <f t="shared" si="127"/>
        <v>90008000</v>
      </c>
      <c r="AO186" s="185">
        <v>0.73</v>
      </c>
      <c r="AP186" s="302"/>
      <c r="AQ186" s="230">
        <f t="shared" si="128"/>
        <v>65705840</v>
      </c>
      <c r="AR186" s="72"/>
      <c r="AS186" s="72"/>
      <c r="AT186" s="72"/>
      <c r="AU186" s="72"/>
      <c r="AV186" s="72"/>
      <c r="AW186" s="72"/>
    </row>
    <row r="187" spans="1:49" ht="20.25" customHeight="1" x14ac:dyDescent="0.25">
      <c r="A187">
        <v>121</v>
      </c>
      <c r="B187" s="47" t="s">
        <v>72</v>
      </c>
      <c r="C187" s="68"/>
      <c r="D187" s="71"/>
      <c r="E187" s="74"/>
      <c r="F187" s="161"/>
      <c r="G187" s="74"/>
      <c r="H187" s="68"/>
      <c r="I187" s="71"/>
      <c r="J187" s="74"/>
      <c r="K187" s="74"/>
      <c r="L187" s="74"/>
      <c r="M187" s="68"/>
      <c r="N187" s="71"/>
      <c r="O187" s="74"/>
      <c r="P187" s="69"/>
      <c r="Q187" s="70"/>
      <c r="R187" s="68"/>
      <c r="S187" s="71"/>
      <c r="T187" s="74"/>
      <c r="U187" s="69"/>
      <c r="V187" s="70"/>
      <c r="W187" s="68"/>
      <c r="X187" s="71"/>
      <c r="Y187" s="74"/>
      <c r="Z187" s="69"/>
      <c r="AA187" s="175"/>
      <c r="AB187" s="176"/>
      <c r="AC187" s="67"/>
      <c r="AD187" s="74"/>
      <c r="AE187" s="177"/>
      <c r="AF187" s="175"/>
      <c r="AG187" s="176"/>
      <c r="AH187" s="67"/>
      <c r="AI187" s="74"/>
      <c r="AJ187" s="178"/>
      <c r="AK187" s="175"/>
      <c r="AL187" s="283"/>
      <c r="AM187" s="67"/>
      <c r="AN187" s="283">
        <f t="shared" si="127"/>
        <v>0</v>
      </c>
      <c r="AO187" s="195"/>
      <c r="AP187" s="304"/>
      <c r="AQ187" s="300">
        <f t="shared" si="128"/>
        <v>0</v>
      </c>
      <c r="AR187" s="72"/>
      <c r="AS187" s="72"/>
      <c r="AT187" s="72"/>
      <c r="AU187" s="72"/>
      <c r="AV187" s="72"/>
      <c r="AW187" s="72"/>
    </row>
    <row r="188" spans="1:49" s="223" customFormat="1" ht="20.25" customHeight="1" x14ac:dyDescent="0.25">
      <c r="B188" s="109" t="s">
        <v>184</v>
      </c>
      <c r="C188" s="238">
        <f>D188*F188</f>
        <v>0</v>
      </c>
      <c r="D188" s="84">
        <v>0</v>
      </c>
      <c r="E188" s="239">
        <v>0</v>
      </c>
      <c r="F188" s="239">
        <v>0</v>
      </c>
      <c r="G188" s="239">
        <v>0</v>
      </c>
      <c r="H188" s="238">
        <f>I188*K188</f>
        <v>0</v>
      </c>
      <c r="I188" s="84">
        <v>0</v>
      </c>
      <c r="J188" s="239">
        <v>0</v>
      </c>
      <c r="K188" s="239">
        <v>0</v>
      </c>
      <c r="L188" s="239">
        <v>0</v>
      </c>
      <c r="M188" s="238">
        <f>N188*P188</f>
        <v>6475000</v>
      </c>
      <c r="N188" s="84">
        <v>175</v>
      </c>
      <c r="O188" s="239">
        <v>0</v>
      </c>
      <c r="P188" s="281">
        <v>37000</v>
      </c>
      <c r="Q188" s="239">
        <v>0</v>
      </c>
      <c r="R188" s="238">
        <f>S188*U188</f>
        <v>6475000</v>
      </c>
      <c r="S188" s="84">
        <v>175</v>
      </c>
      <c r="T188" s="239">
        <v>0</v>
      </c>
      <c r="U188" s="281">
        <v>37000</v>
      </c>
      <c r="V188" s="239">
        <v>0</v>
      </c>
      <c r="W188" s="238">
        <f>X188*Z188</f>
        <v>6475000</v>
      </c>
      <c r="X188" s="84">
        <v>175</v>
      </c>
      <c r="Y188" s="239">
        <v>0</v>
      </c>
      <c r="Z188" s="281">
        <v>37000</v>
      </c>
      <c r="AA188" s="239">
        <v>0</v>
      </c>
      <c r="AB188" s="238">
        <f>AC188*AE188</f>
        <v>6475000</v>
      </c>
      <c r="AC188" s="84">
        <v>175</v>
      </c>
      <c r="AD188" s="239">
        <v>0</v>
      </c>
      <c r="AE188" s="281">
        <v>37000</v>
      </c>
      <c r="AF188" s="239">
        <v>0</v>
      </c>
      <c r="AG188" s="238">
        <f>AH188*AJ188</f>
        <v>6475000</v>
      </c>
      <c r="AH188" s="84">
        <v>175</v>
      </c>
      <c r="AI188" s="239">
        <v>0</v>
      </c>
      <c r="AJ188" s="281">
        <v>37000</v>
      </c>
      <c r="AK188" s="239">
        <v>0</v>
      </c>
      <c r="AL188" s="238">
        <f>C188+H188+M188+R188+W188+AB188+AG188</f>
        <v>32375000</v>
      </c>
      <c r="AM188" s="144">
        <f>D188++I188+N188+S188+X188+AC188+AH188</f>
        <v>875</v>
      </c>
      <c r="AN188" s="286">
        <f t="shared" si="127"/>
        <v>32375000</v>
      </c>
      <c r="AO188" s="197">
        <v>0.73</v>
      </c>
      <c r="AP188" s="286">
        <v>0</v>
      </c>
      <c r="AQ188" s="300">
        <f t="shared" si="128"/>
        <v>23633750</v>
      </c>
      <c r="AR188" s="72"/>
      <c r="AS188" s="224"/>
      <c r="AT188" s="224"/>
      <c r="AU188" s="224"/>
      <c r="AV188" s="224"/>
      <c r="AW188" s="224"/>
    </row>
    <row r="189" spans="1:49" s="223" customFormat="1" ht="20.25" customHeight="1" x14ac:dyDescent="0.25">
      <c r="B189" s="109" t="s">
        <v>185</v>
      </c>
      <c r="C189" s="238">
        <f t="shared" ref="C189:C190" si="160">D189*F189</f>
        <v>0</v>
      </c>
      <c r="D189" s="84">
        <v>0</v>
      </c>
      <c r="E189" s="239">
        <v>0</v>
      </c>
      <c r="F189" s="239">
        <v>0</v>
      </c>
      <c r="G189" s="239">
        <v>0</v>
      </c>
      <c r="H189" s="238">
        <f t="shared" ref="H189:H190" si="161">I189*K189</f>
        <v>0</v>
      </c>
      <c r="I189" s="84">
        <v>0</v>
      </c>
      <c r="J189" s="239">
        <v>0</v>
      </c>
      <c r="K189" s="239">
        <v>0</v>
      </c>
      <c r="L189" s="239">
        <v>0</v>
      </c>
      <c r="M189" s="238">
        <f t="shared" ref="M189" si="162">N189*P189</f>
        <v>6580000</v>
      </c>
      <c r="N189" s="84">
        <v>140</v>
      </c>
      <c r="O189" s="239">
        <v>0</v>
      </c>
      <c r="P189" s="281">
        <v>47000</v>
      </c>
      <c r="Q189" s="239">
        <v>0</v>
      </c>
      <c r="R189" s="238">
        <f t="shared" ref="R189" si="163">S189*U189</f>
        <v>6580000</v>
      </c>
      <c r="S189" s="84">
        <v>140</v>
      </c>
      <c r="T189" s="239">
        <v>0</v>
      </c>
      <c r="U189" s="281">
        <v>47000</v>
      </c>
      <c r="V189" s="239">
        <v>0</v>
      </c>
      <c r="W189" s="238">
        <f t="shared" ref="W189" si="164">X189*Z189</f>
        <v>6580000</v>
      </c>
      <c r="X189" s="84">
        <v>140</v>
      </c>
      <c r="Y189" s="239">
        <v>0</v>
      </c>
      <c r="Z189" s="281">
        <v>47000</v>
      </c>
      <c r="AA189" s="239">
        <v>0</v>
      </c>
      <c r="AB189" s="238">
        <f t="shared" ref="AB189" si="165">AC189*AE189</f>
        <v>6580000</v>
      </c>
      <c r="AC189" s="84">
        <v>140</v>
      </c>
      <c r="AD189" s="239">
        <v>0</v>
      </c>
      <c r="AE189" s="281">
        <v>47000</v>
      </c>
      <c r="AF189" s="239">
        <v>0</v>
      </c>
      <c r="AG189" s="238">
        <f t="shared" ref="AG189" si="166">AH189*AJ189</f>
        <v>6533000</v>
      </c>
      <c r="AH189" s="84">
        <v>139</v>
      </c>
      <c r="AI189" s="239">
        <v>0</v>
      </c>
      <c r="AJ189" s="281">
        <v>47000</v>
      </c>
      <c r="AK189" s="239">
        <v>0</v>
      </c>
      <c r="AL189" s="238">
        <f>C189+H189+M189+R189+W189+AB189+AG189</f>
        <v>32853000</v>
      </c>
      <c r="AM189" s="144">
        <f>D189++I189+N189+S189+X189+AC189+AH189</f>
        <v>699</v>
      </c>
      <c r="AN189" s="286">
        <f t="shared" si="127"/>
        <v>32853000</v>
      </c>
      <c r="AO189" s="197">
        <v>0.73</v>
      </c>
      <c r="AP189" s="286">
        <v>0</v>
      </c>
      <c r="AQ189" s="300">
        <f t="shared" si="128"/>
        <v>23982690</v>
      </c>
      <c r="AR189" s="72"/>
      <c r="AS189" s="224"/>
      <c r="AT189" s="224"/>
      <c r="AU189" s="224"/>
      <c r="AV189" s="224"/>
      <c r="AW189" s="224"/>
    </row>
    <row r="190" spans="1:49" s="223" customFormat="1" ht="20.25" customHeight="1" x14ac:dyDescent="0.25">
      <c r="B190" s="109" t="s">
        <v>186</v>
      </c>
      <c r="C190" s="238">
        <f t="shared" si="160"/>
        <v>0</v>
      </c>
      <c r="D190" s="84">
        <v>0</v>
      </c>
      <c r="E190" s="239">
        <v>0</v>
      </c>
      <c r="F190" s="239">
        <v>0</v>
      </c>
      <c r="G190" s="239">
        <v>0</v>
      </c>
      <c r="H190" s="238">
        <f t="shared" si="161"/>
        <v>0</v>
      </c>
      <c r="I190" s="84">
        <v>0</v>
      </c>
      <c r="J190" s="239">
        <v>0</v>
      </c>
      <c r="K190" s="239">
        <v>0</v>
      </c>
      <c r="L190" s="239">
        <v>0</v>
      </c>
      <c r="M190" s="238">
        <f>N190*P190</f>
        <v>4920000</v>
      </c>
      <c r="N190" s="84">
        <v>82</v>
      </c>
      <c r="O190" s="239">
        <v>0</v>
      </c>
      <c r="P190" s="281">
        <v>60000</v>
      </c>
      <c r="Q190" s="239">
        <v>0</v>
      </c>
      <c r="R190" s="238">
        <f>S190*U190</f>
        <v>4980000</v>
      </c>
      <c r="S190" s="84">
        <v>83</v>
      </c>
      <c r="T190" s="239">
        <v>0</v>
      </c>
      <c r="U190" s="281">
        <v>60000</v>
      </c>
      <c r="V190" s="239">
        <v>0</v>
      </c>
      <c r="W190" s="238">
        <f>X190*Z190</f>
        <v>4920000</v>
      </c>
      <c r="X190" s="84">
        <v>82</v>
      </c>
      <c r="Y190" s="239">
        <v>0</v>
      </c>
      <c r="Z190" s="281">
        <v>60000</v>
      </c>
      <c r="AA190" s="239">
        <v>0</v>
      </c>
      <c r="AB190" s="238">
        <f>AC190*AE190</f>
        <v>4920000</v>
      </c>
      <c r="AC190" s="84">
        <v>82</v>
      </c>
      <c r="AD190" s="239">
        <v>0</v>
      </c>
      <c r="AE190" s="281">
        <v>60000</v>
      </c>
      <c r="AF190" s="239">
        <v>0</v>
      </c>
      <c r="AG190" s="238">
        <f>AH190*AJ190</f>
        <v>5040000</v>
      </c>
      <c r="AH190" s="84">
        <v>84</v>
      </c>
      <c r="AI190" s="239">
        <v>0</v>
      </c>
      <c r="AJ190" s="281">
        <v>60000</v>
      </c>
      <c r="AK190" s="239">
        <v>0</v>
      </c>
      <c r="AL190" s="238">
        <f>C190+H190+M190+R190+W190+AB190+AG190</f>
        <v>24780000</v>
      </c>
      <c r="AM190" s="144">
        <f>D190++I190+N190+S190+X190+AC190+AH190</f>
        <v>413</v>
      </c>
      <c r="AN190" s="286">
        <f t="shared" si="127"/>
        <v>24780000</v>
      </c>
      <c r="AO190" s="197">
        <v>0.73</v>
      </c>
      <c r="AP190" s="286">
        <v>0</v>
      </c>
      <c r="AQ190" s="300">
        <f t="shared" si="128"/>
        <v>18089400</v>
      </c>
      <c r="AR190" s="72"/>
      <c r="AS190" s="224"/>
      <c r="AT190" s="224"/>
      <c r="AU190" s="224"/>
      <c r="AV190" s="224"/>
      <c r="AW190" s="224"/>
    </row>
    <row r="191" spans="1:49" ht="20.25" customHeight="1" x14ac:dyDescent="0.25">
      <c r="A191">
        <v>122</v>
      </c>
      <c r="B191" s="46" t="s">
        <v>73</v>
      </c>
      <c r="C191" s="65"/>
      <c r="D191" s="66"/>
      <c r="E191" s="61"/>
      <c r="F191" s="160"/>
      <c r="G191" s="62"/>
      <c r="H191" s="60"/>
      <c r="I191" s="61"/>
      <c r="J191" s="61"/>
      <c r="K191" s="61"/>
      <c r="L191" s="62"/>
      <c r="M191" s="60"/>
      <c r="N191" s="61"/>
      <c r="O191" s="61"/>
      <c r="P191" s="61"/>
      <c r="Q191" s="63"/>
      <c r="R191" s="60"/>
      <c r="S191" s="61"/>
      <c r="T191" s="61"/>
      <c r="U191" s="61"/>
      <c r="V191" s="62"/>
      <c r="W191" s="60"/>
      <c r="X191" s="61"/>
      <c r="Y191" s="61"/>
      <c r="Z191" s="61"/>
      <c r="AA191" s="62"/>
      <c r="AB191" s="60"/>
      <c r="AC191" s="61"/>
      <c r="AD191" s="61"/>
      <c r="AE191" s="160"/>
      <c r="AF191" s="62"/>
      <c r="AG191" s="60"/>
      <c r="AH191" s="61"/>
      <c r="AI191" s="61"/>
      <c r="AJ191" s="61"/>
      <c r="AK191" s="62"/>
      <c r="AL191" s="295"/>
      <c r="AM191" s="64"/>
      <c r="AN191" s="295"/>
      <c r="AO191" s="196"/>
      <c r="AP191" s="196"/>
      <c r="AQ191" s="300">
        <f t="shared" si="128"/>
        <v>0</v>
      </c>
      <c r="AR191" s="72"/>
      <c r="AS191" s="72"/>
      <c r="AT191" s="72"/>
      <c r="AU191" s="72"/>
      <c r="AV191" s="72"/>
      <c r="AW191" s="72"/>
    </row>
    <row r="192" spans="1:49" ht="20.25" customHeight="1" thickBot="1" x14ac:dyDescent="0.3">
      <c r="A192">
        <v>123</v>
      </c>
      <c r="B192" s="38" t="s">
        <v>20</v>
      </c>
      <c r="C192" s="65"/>
      <c r="D192" s="66"/>
      <c r="E192" s="61"/>
      <c r="F192" s="160"/>
      <c r="G192" s="62"/>
      <c r="H192" s="60"/>
      <c r="I192" s="61"/>
      <c r="J192" s="61"/>
      <c r="K192" s="61"/>
      <c r="L192" s="62"/>
      <c r="M192" s="60"/>
      <c r="N192" s="61"/>
      <c r="O192" s="61"/>
      <c r="P192" s="61"/>
      <c r="Q192" s="63"/>
      <c r="R192" s="60"/>
      <c r="S192" s="61"/>
      <c r="T192" s="61"/>
      <c r="U192" s="61"/>
      <c r="V192" s="62"/>
      <c r="W192" s="60"/>
      <c r="X192" s="61"/>
      <c r="Y192" s="61"/>
      <c r="Z192" s="61"/>
      <c r="AA192" s="62"/>
      <c r="AB192" s="60"/>
      <c r="AC192" s="61"/>
      <c r="AD192" s="61"/>
      <c r="AE192" s="160"/>
      <c r="AF192" s="62"/>
      <c r="AG192" s="60"/>
      <c r="AH192" s="61"/>
      <c r="AI192" s="61"/>
      <c r="AJ192" s="61"/>
      <c r="AK192" s="62"/>
      <c r="AL192" s="295"/>
      <c r="AM192" s="64"/>
      <c r="AN192" s="295"/>
      <c r="AO192" s="196"/>
      <c r="AP192" s="196"/>
      <c r="AQ192" s="300">
        <f t="shared" si="128"/>
        <v>0</v>
      </c>
      <c r="AR192" s="72"/>
      <c r="AS192" s="72"/>
      <c r="AT192" s="72"/>
      <c r="AU192" s="72"/>
      <c r="AV192" s="72"/>
      <c r="AW192" s="72"/>
    </row>
    <row r="193" spans="1:49" ht="35.1" customHeight="1" thickBot="1" x14ac:dyDescent="0.3">
      <c r="A193">
        <v>124</v>
      </c>
      <c r="B193" s="43" t="s">
        <v>47</v>
      </c>
      <c r="C193" s="474"/>
      <c r="D193" s="482"/>
      <c r="E193" s="482"/>
      <c r="F193" s="482"/>
      <c r="G193" s="482"/>
      <c r="H193" s="482"/>
      <c r="I193" s="482"/>
      <c r="J193" s="482"/>
      <c r="K193" s="482"/>
      <c r="L193" s="482"/>
      <c r="M193" s="482"/>
      <c r="N193" s="482"/>
      <c r="O193" s="482"/>
      <c r="P193" s="482"/>
      <c r="Q193" s="482"/>
      <c r="R193" s="482"/>
      <c r="S193" s="482"/>
      <c r="T193" s="482"/>
      <c r="U193" s="482"/>
      <c r="V193" s="482"/>
      <c r="W193" s="482"/>
      <c r="X193" s="482"/>
      <c r="Y193" s="482"/>
      <c r="Z193" s="482"/>
      <c r="AA193" s="482"/>
      <c r="AB193" s="482"/>
      <c r="AC193" s="482"/>
      <c r="AD193" s="482"/>
      <c r="AE193" s="482"/>
      <c r="AF193" s="482"/>
      <c r="AG193" s="482"/>
      <c r="AH193" s="482"/>
      <c r="AI193" s="482"/>
      <c r="AJ193" s="482"/>
      <c r="AK193" s="475"/>
      <c r="AL193" s="282"/>
      <c r="AM193" s="184"/>
      <c r="AN193" s="282"/>
      <c r="AO193" s="184"/>
      <c r="AP193" s="184"/>
      <c r="AQ193" s="300">
        <f t="shared" si="128"/>
        <v>0</v>
      </c>
      <c r="AR193" s="72"/>
      <c r="AS193" s="72"/>
      <c r="AT193" s="72"/>
      <c r="AU193" s="72"/>
      <c r="AV193" s="72"/>
      <c r="AW193" s="72"/>
    </row>
    <row r="194" spans="1:49" ht="35.1" customHeight="1" x14ac:dyDescent="0.25">
      <c r="A194">
        <v>125</v>
      </c>
      <c r="B194" s="44" t="s">
        <v>48</v>
      </c>
      <c r="C194" s="474"/>
      <c r="D194" s="482"/>
      <c r="E194" s="482"/>
      <c r="F194" s="482"/>
      <c r="G194" s="482"/>
      <c r="H194" s="482"/>
      <c r="I194" s="482"/>
      <c r="J194" s="482"/>
      <c r="K194" s="482"/>
      <c r="L194" s="482"/>
      <c r="M194" s="482"/>
      <c r="N194" s="482"/>
      <c r="O194" s="482"/>
      <c r="P194" s="482"/>
      <c r="Q194" s="482"/>
      <c r="R194" s="482"/>
      <c r="S194" s="482"/>
      <c r="T194" s="482"/>
      <c r="U194" s="482"/>
      <c r="V194" s="482"/>
      <c r="W194" s="482"/>
      <c r="X194" s="482"/>
      <c r="Y194" s="482"/>
      <c r="Z194" s="482"/>
      <c r="AA194" s="482"/>
      <c r="AB194" s="482"/>
      <c r="AC194" s="482"/>
      <c r="AD194" s="482"/>
      <c r="AE194" s="482"/>
      <c r="AF194" s="482"/>
      <c r="AG194" s="482"/>
      <c r="AH194" s="482"/>
      <c r="AI194" s="482"/>
      <c r="AJ194" s="482"/>
      <c r="AK194" s="475"/>
      <c r="AL194" s="282"/>
      <c r="AM194" s="184"/>
      <c r="AN194" s="282"/>
      <c r="AO194" s="184"/>
      <c r="AP194" s="184"/>
      <c r="AQ194" s="300">
        <f t="shared" si="128"/>
        <v>0</v>
      </c>
      <c r="AR194" s="72"/>
      <c r="AS194" s="72"/>
      <c r="AT194" s="72"/>
      <c r="AU194" s="72"/>
      <c r="AV194" s="72"/>
      <c r="AW194" s="72"/>
    </row>
    <row r="195" spans="1:49" ht="20.25" customHeight="1" thickBot="1" x14ac:dyDescent="0.3">
      <c r="A195">
        <v>126</v>
      </c>
      <c r="B195" s="30" t="s">
        <v>21</v>
      </c>
      <c r="C195" s="237">
        <f>D195*F195</f>
        <v>0</v>
      </c>
      <c r="D195" s="75">
        <v>0</v>
      </c>
      <c r="E195" s="254">
        <v>0</v>
      </c>
      <c r="F195" s="254">
        <v>0</v>
      </c>
      <c r="G195" s="254">
        <v>0</v>
      </c>
      <c r="H195" s="222">
        <v>6482758.6200000001</v>
      </c>
      <c r="I195" s="75">
        <v>29</v>
      </c>
      <c r="J195" s="254">
        <v>0</v>
      </c>
      <c r="K195" s="254">
        <v>3241379.32</v>
      </c>
      <c r="L195" s="254">
        <v>3241379.32</v>
      </c>
      <c r="M195" s="237">
        <v>12965517.24</v>
      </c>
      <c r="N195" s="75">
        <v>0</v>
      </c>
      <c r="O195" s="254">
        <v>0</v>
      </c>
      <c r="P195" s="254">
        <v>3241379.32</v>
      </c>
      <c r="Q195" s="254">
        <v>3241379.32</v>
      </c>
      <c r="R195" s="237">
        <v>25931034.48</v>
      </c>
      <c r="S195" s="434">
        <v>8</v>
      </c>
      <c r="T195" s="254">
        <v>0</v>
      </c>
      <c r="U195" s="254">
        <v>3241379.31</v>
      </c>
      <c r="V195" s="254">
        <v>3241379.31</v>
      </c>
      <c r="W195" s="237">
        <v>25931034.48</v>
      </c>
      <c r="X195" s="434">
        <v>8</v>
      </c>
      <c r="Y195" s="254">
        <v>0</v>
      </c>
      <c r="Z195" s="254">
        <v>3241379.31</v>
      </c>
      <c r="AA195" s="254">
        <v>3241379.31</v>
      </c>
      <c r="AB195" s="237">
        <v>16206896.550000001</v>
      </c>
      <c r="AC195" s="434">
        <v>5</v>
      </c>
      <c r="AD195" s="254">
        <v>0</v>
      </c>
      <c r="AE195" s="254">
        <v>3241379.31</v>
      </c>
      <c r="AF195" s="254">
        <v>3241379.31</v>
      </c>
      <c r="AG195" s="261">
        <v>6482758.6299999999</v>
      </c>
      <c r="AH195" s="262">
        <v>0</v>
      </c>
      <c r="AI195" s="263">
        <v>0</v>
      </c>
      <c r="AJ195" s="263">
        <v>3241379.31</v>
      </c>
      <c r="AK195" s="264">
        <v>3241379.31</v>
      </c>
      <c r="AL195" s="241">
        <f>C195+H195+M195+R195+W195+AB195+AG195</f>
        <v>94000000</v>
      </c>
      <c r="AM195" s="433">
        <f>D195++I195+N195+S195+X195+AC195+AH195</f>
        <v>50</v>
      </c>
      <c r="AN195" s="241">
        <f t="shared" si="127"/>
        <v>94000000</v>
      </c>
      <c r="AO195" s="185">
        <v>0.8</v>
      </c>
      <c r="AP195" s="241">
        <v>0</v>
      </c>
      <c r="AQ195" s="230">
        <f t="shared" si="128"/>
        <v>75200000</v>
      </c>
      <c r="AR195" s="72"/>
      <c r="AS195" s="72"/>
      <c r="AT195" s="72"/>
      <c r="AU195" s="72"/>
      <c r="AV195" s="72"/>
      <c r="AW195" s="72"/>
    </row>
    <row r="196" spans="1:49" ht="29.25" customHeight="1" x14ac:dyDescent="0.25">
      <c r="A196">
        <v>127</v>
      </c>
      <c r="B196" s="30" t="s">
        <v>22</v>
      </c>
      <c r="C196" s="237">
        <f>SUM(C197:C200)</f>
        <v>0</v>
      </c>
      <c r="D196" s="75">
        <f>SUM(D197:D200)</f>
        <v>0</v>
      </c>
      <c r="E196" s="76"/>
      <c r="F196" s="159"/>
      <c r="G196" s="76"/>
      <c r="H196" s="237">
        <f>SUM(H197:H200)</f>
        <v>449000</v>
      </c>
      <c r="I196" s="75">
        <f>SUM(I197:I200)</f>
        <v>1000</v>
      </c>
      <c r="J196" s="76"/>
      <c r="K196" s="76"/>
      <c r="L196" s="76"/>
      <c r="M196" s="237">
        <f>SUM(M197:M200)</f>
        <v>449000</v>
      </c>
      <c r="N196" s="237">
        <f>SUM(N197:N200)</f>
        <v>1000</v>
      </c>
      <c r="O196" s="76"/>
      <c r="P196" s="148"/>
      <c r="Q196" s="76"/>
      <c r="R196" s="237">
        <f>SUM(R197:R200)</f>
        <v>449000</v>
      </c>
      <c r="S196" s="237">
        <f>SUM(S197:S200)</f>
        <v>1000</v>
      </c>
      <c r="T196" s="76"/>
      <c r="U196" s="78"/>
      <c r="V196" s="79"/>
      <c r="W196" s="237">
        <f>SUM(W197:W200)</f>
        <v>449000</v>
      </c>
      <c r="X196" s="237">
        <f>SUM(X197:X200)</f>
        <v>1000</v>
      </c>
      <c r="Y196" s="76"/>
      <c r="Z196" s="78"/>
      <c r="AA196" s="79"/>
      <c r="AB196" s="237">
        <f>SUM(AB197:AB200)</f>
        <v>0</v>
      </c>
      <c r="AC196" s="237">
        <f>SUM(AC197:AC200)</f>
        <v>0</v>
      </c>
      <c r="AD196" s="76"/>
      <c r="AE196" s="167"/>
      <c r="AF196" s="79"/>
      <c r="AG196" s="257">
        <f>SUM(AG197:AG200)</f>
        <v>0</v>
      </c>
      <c r="AH196" s="257">
        <f>SUM(AH197:AH200)</f>
        <v>0</v>
      </c>
      <c r="AI196" s="258"/>
      <c r="AJ196" s="259"/>
      <c r="AK196" s="260"/>
      <c r="AL196" s="241">
        <f>C196+H196+M196+R196+W196+AB196+AG196</f>
        <v>1796000</v>
      </c>
      <c r="AM196" s="240">
        <f>D196++I196+N196+S196+X196+AC196+AH196</f>
        <v>4000</v>
      </c>
      <c r="AN196" s="241">
        <f t="shared" si="127"/>
        <v>1796000</v>
      </c>
      <c r="AO196" s="185">
        <v>0.73</v>
      </c>
      <c r="AP196" s="241">
        <v>0</v>
      </c>
      <c r="AQ196" s="230">
        <f t="shared" si="128"/>
        <v>1311080</v>
      </c>
      <c r="AR196" s="72"/>
      <c r="AS196" s="72"/>
      <c r="AT196" s="72"/>
      <c r="AU196" s="72"/>
      <c r="AV196" s="72"/>
      <c r="AW196" s="72"/>
    </row>
    <row r="197" spans="1:49" ht="29.25" customHeight="1" x14ac:dyDescent="0.25">
      <c r="B197" s="109" t="s">
        <v>97</v>
      </c>
      <c r="C197" s="238">
        <f>D197*F197</f>
        <v>0</v>
      </c>
      <c r="D197" s="84">
        <v>0</v>
      </c>
      <c r="E197" s="239">
        <v>0</v>
      </c>
      <c r="F197" s="239">
        <v>0</v>
      </c>
      <c r="G197" s="239">
        <v>0</v>
      </c>
      <c r="H197" s="238">
        <f>I197*K197</f>
        <v>105000</v>
      </c>
      <c r="I197" s="84">
        <v>600</v>
      </c>
      <c r="J197" s="239">
        <v>0</v>
      </c>
      <c r="K197" s="239">
        <v>175</v>
      </c>
      <c r="L197" s="239">
        <v>0</v>
      </c>
      <c r="M197" s="238">
        <f>N197*P197</f>
        <v>105000</v>
      </c>
      <c r="N197" s="84">
        <v>600</v>
      </c>
      <c r="O197" s="239">
        <v>0</v>
      </c>
      <c r="P197" s="239">
        <v>175</v>
      </c>
      <c r="Q197" s="239">
        <v>0</v>
      </c>
      <c r="R197" s="238">
        <f>S197*U197</f>
        <v>105000</v>
      </c>
      <c r="S197" s="84">
        <v>600</v>
      </c>
      <c r="T197" s="239">
        <v>0</v>
      </c>
      <c r="U197" s="239">
        <v>175</v>
      </c>
      <c r="V197" s="239">
        <v>0</v>
      </c>
      <c r="W197" s="238">
        <f>X197*Z197</f>
        <v>105000</v>
      </c>
      <c r="X197" s="84">
        <v>600</v>
      </c>
      <c r="Y197" s="239">
        <v>0</v>
      </c>
      <c r="Z197" s="239">
        <v>175</v>
      </c>
      <c r="AA197" s="239">
        <v>0</v>
      </c>
      <c r="AB197" s="238">
        <f>AC197*AE197</f>
        <v>0</v>
      </c>
      <c r="AC197" s="84">
        <v>0</v>
      </c>
      <c r="AD197" s="239">
        <v>0</v>
      </c>
      <c r="AE197" s="239">
        <v>0</v>
      </c>
      <c r="AF197" s="239">
        <v>0</v>
      </c>
      <c r="AG197" s="238">
        <f>AH197*AJ197</f>
        <v>0</v>
      </c>
      <c r="AH197" s="84">
        <v>0</v>
      </c>
      <c r="AI197" s="239">
        <v>0</v>
      </c>
      <c r="AJ197" s="239">
        <v>0</v>
      </c>
      <c r="AK197" s="239">
        <v>0</v>
      </c>
      <c r="AL197" s="242">
        <f>C197+H197+M197+R197+W197+AB197+AG197</f>
        <v>420000</v>
      </c>
      <c r="AM197" s="144">
        <f t="shared" ref="AM197:AM200" si="167">D197++I197+N197+S197+X197+AC197+AH197</f>
        <v>2400</v>
      </c>
      <c r="AN197" s="286">
        <f t="shared" si="127"/>
        <v>420000</v>
      </c>
      <c r="AO197" s="197">
        <v>0.73</v>
      </c>
      <c r="AP197" s="286">
        <v>0</v>
      </c>
      <c r="AQ197" s="300">
        <f t="shared" si="128"/>
        <v>306600</v>
      </c>
      <c r="AR197" s="72"/>
      <c r="AS197" s="72"/>
      <c r="AT197" s="72"/>
      <c r="AU197" s="72"/>
      <c r="AV197" s="72"/>
      <c r="AW197" s="72"/>
    </row>
    <row r="198" spans="1:49" ht="29.25" customHeight="1" thickBot="1" x14ac:dyDescent="0.3">
      <c r="B198" s="109" t="s">
        <v>99</v>
      </c>
      <c r="C198" s="238">
        <f t="shared" ref="C198:C200" si="168">D198*F198</f>
        <v>0</v>
      </c>
      <c r="D198" s="84">
        <v>0</v>
      </c>
      <c r="E198" s="239">
        <v>0</v>
      </c>
      <c r="F198" s="239">
        <v>0</v>
      </c>
      <c r="G198" s="239">
        <v>0</v>
      </c>
      <c r="H198" s="238">
        <f t="shared" ref="H198:H200" si="169">I198*K198</f>
        <v>180000</v>
      </c>
      <c r="I198" s="84">
        <v>300</v>
      </c>
      <c r="J198" s="239">
        <v>0</v>
      </c>
      <c r="K198" s="239">
        <v>600</v>
      </c>
      <c r="L198" s="239">
        <v>0</v>
      </c>
      <c r="M198" s="238">
        <f t="shared" ref="M198:M200" si="170">N198*P198</f>
        <v>180000</v>
      </c>
      <c r="N198" s="84">
        <v>300</v>
      </c>
      <c r="O198" s="239">
        <v>0</v>
      </c>
      <c r="P198" s="239">
        <v>600</v>
      </c>
      <c r="Q198" s="239">
        <v>0</v>
      </c>
      <c r="R198" s="238">
        <f t="shared" ref="R198:R200" si="171">S198*U198</f>
        <v>180000</v>
      </c>
      <c r="S198" s="84">
        <v>300</v>
      </c>
      <c r="T198" s="239">
        <v>0</v>
      </c>
      <c r="U198" s="239">
        <v>600</v>
      </c>
      <c r="V198" s="239">
        <v>0</v>
      </c>
      <c r="W198" s="238">
        <f t="shared" ref="W198:W200" si="172">X198*Z198</f>
        <v>180000</v>
      </c>
      <c r="X198" s="84">
        <v>300</v>
      </c>
      <c r="Y198" s="239">
        <v>0</v>
      </c>
      <c r="Z198" s="239">
        <v>600</v>
      </c>
      <c r="AA198" s="239">
        <v>0</v>
      </c>
      <c r="AB198" s="238">
        <f t="shared" ref="AB198:AB200" si="173">AC198*AE198</f>
        <v>0</v>
      </c>
      <c r="AC198" s="84">
        <v>0</v>
      </c>
      <c r="AD198" s="239">
        <v>0</v>
      </c>
      <c r="AE198" s="239">
        <v>0</v>
      </c>
      <c r="AF198" s="239">
        <v>0</v>
      </c>
      <c r="AG198" s="238">
        <f t="shared" ref="AG198:AG200" si="174">AH198*AJ198</f>
        <v>0</v>
      </c>
      <c r="AH198" s="84">
        <v>0</v>
      </c>
      <c r="AI198" s="239">
        <v>0</v>
      </c>
      <c r="AJ198" s="239">
        <v>0</v>
      </c>
      <c r="AK198" s="239">
        <v>0</v>
      </c>
      <c r="AL198" s="244">
        <f t="shared" ref="AL198:AL200" si="175">C198+H198+M198+R198+W198+AB198+AG198</f>
        <v>720000</v>
      </c>
      <c r="AM198" s="144">
        <f t="shared" si="167"/>
        <v>1200</v>
      </c>
      <c r="AN198" s="286">
        <f t="shared" si="127"/>
        <v>720000</v>
      </c>
      <c r="AO198" s="197">
        <v>0.73</v>
      </c>
      <c r="AP198" s="286">
        <v>0</v>
      </c>
      <c r="AQ198" s="300">
        <f t="shared" si="128"/>
        <v>525600</v>
      </c>
      <c r="AR198" s="72"/>
      <c r="AS198" s="72"/>
      <c r="AT198" s="72"/>
      <c r="AU198" s="72"/>
      <c r="AV198" s="72"/>
      <c r="AW198" s="72"/>
    </row>
    <row r="199" spans="1:49" ht="29.25" customHeight="1" x14ac:dyDescent="0.25">
      <c r="B199" s="109" t="s">
        <v>98</v>
      </c>
      <c r="C199" s="238">
        <f t="shared" si="168"/>
        <v>0</v>
      </c>
      <c r="D199" s="84">
        <v>0</v>
      </c>
      <c r="E199" s="239">
        <v>0</v>
      </c>
      <c r="F199" s="239">
        <v>0</v>
      </c>
      <c r="G199" s="239">
        <v>0</v>
      </c>
      <c r="H199" s="238">
        <f t="shared" si="169"/>
        <v>104000</v>
      </c>
      <c r="I199" s="84">
        <v>80</v>
      </c>
      <c r="J199" s="239">
        <v>0</v>
      </c>
      <c r="K199" s="239">
        <v>1300</v>
      </c>
      <c r="L199" s="239">
        <v>0</v>
      </c>
      <c r="M199" s="238">
        <f t="shared" si="170"/>
        <v>104000</v>
      </c>
      <c r="N199" s="84">
        <v>80</v>
      </c>
      <c r="O199" s="239">
        <v>0</v>
      </c>
      <c r="P199" s="239">
        <v>1300</v>
      </c>
      <c r="Q199" s="239">
        <v>0</v>
      </c>
      <c r="R199" s="238">
        <f t="shared" si="171"/>
        <v>104000</v>
      </c>
      <c r="S199" s="84">
        <v>80</v>
      </c>
      <c r="T199" s="239">
        <v>0</v>
      </c>
      <c r="U199" s="239">
        <v>1300</v>
      </c>
      <c r="V199" s="239">
        <v>0</v>
      </c>
      <c r="W199" s="238">
        <f t="shared" si="172"/>
        <v>104000</v>
      </c>
      <c r="X199" s="84">
        <v>80</v>
      </c>
      <c r="Y199" s="239">
        <v>0</v>
      </c>
      <c r="Z199" s="239">
        <v>1300</v>
      </c>
      <c r="AA199" s="239">
        <v>0</v>
      </c>
      <c r="AB199" s="238">
        <f t="shared" si="173"/>
        <v>0</v>
      </c>
      <c r="AC199" s="84">
        <v>0</v>
      </c>
      <c r="AD199" s="239">
        <v>0</v>
      </c>
      <c r="AE199" s="239">
        <v>0</v>
      </c>
      <c r="AF199" s="239">
        <v>0</v>
      </c>
      <c r="AG199" s="238">
        <f t="shared" si="174"/>
        <v>0</v>
      </c>
      <c r="AH199" s="84">
        <v>0</v>
      </c>
      <c r="AI199" s="239">
        <v>0</v>
      </c>
      <c r="AJ199" s="239">
        <v>0</v>
      </c>
      <c r="AK199" s="239">
        <v>0</v>
      </c>
      <c r="AL199" s="243">
        <f t="shared" si="175"/>
        <v>416000</v>
      </c>
      <c r="AM199" s="144">
        <f t="shared" si="167"/>
        <v>320</v>
      </c>
      <c r="AN199" s="286">
        <f t="shared" si="127"/>
        <v>416000</v>
      </c>
      <c r="AO199" s="197">
        <v>0.73</v>
      </c>
      <c r="AP199" s="286">
        <v>0</v>
      </c>
      <c r="AQ199" s="300">
        <f t="shared" si="128"/>
        <v>303680</v>
      </c>
      <c r="AR199" s="72"/>
      <c r="AS199" s="72"/>
      <c r="AT199" s="72"/>
      <c r="AU199" s="72"/>
      <c r="AV199" s="72"/>
      <c r="AW199" s="72"/>
    </row>
    <row r="200" spans="1:49" ht="29.25" customHeight="1" x14ac:dyDescent="0.25">
      <c r="B200" s="109" t="s">
        <v>100</v>
      </c>
      <c r="C200" s="238">
        <f t="shared" si="168"/>
        <v>0</v>
      </c>
      <c r="D200" s="84">
        <v>0</v>
      </c>
      <c r="E200" s="239">
        <v>0</v>
      </c>
      <c r="F200" s="239">
        <v>0</v>
      </c>
      <c r="G200" s="239">
        <v>0</v>
      </c>
      <c r="H200" s="238">
        <f t="shared" si="169"/>
        <v>60000</v>
      </c>
      <c r="I200" s="84">
        <v>20</v>
      </c>
      <c r="J200" s="239">
        <v>0</v>
      </c>
      <c r="K200" s="239">
        <v>3000</v>
      </c>
      <c r="L200" s="239">
        <v>0</v>
      </c>
      <c r="M200" s="238">
        <f t="shared" si="170"/>
        <v>60000</v>
      </c>
      <c r="N200" s="84">
        <v>20</v>
      </c>
      <c r="O200" s="239">
        <v>0</v>
      </c>
      <c r="P200" s="239">
        <v>3000</v>
      </c>
      <c r="Q200" s="239">
        <v>0</v>
      </c>
      <c r="R200" s="238">
        <f t="shared" si="171"/>
        <v>60000</v>
      </c>
      <c r="S200" s="84">
        <v>20</v>
      </c>
      <c r="T200" s="239">
        <v>0</v>
      </c>
      <c r="U200" s="239">
        <v>3000</v>
      </c>
      <c r="V200" s="239">
        <v>0</v>
      </c>
      <c r="W200" s="238">
        <f t="shared" si="172"/>
        <v>60000</v>
      </c>
      <c r="X200" s="84">
        <v>20</v>
      </c>
      <c r="Y200" s="239">
        <v>0</v>
      </c>
      <c r="Z200" s="239">
        <v>3000</v>
      </c>
      <c r="AA200" s="239">
        <v>0</v>
      </c>
      <c r="AB200" s="238">
        <f t="shared" si="173"/>
        <v>0</v>
      </c>
      <c r="AC200" s="84">
        <v>0</v>
      </c>
      <c r="AD200" s="239">
        <v>0</v>
      </c>
      <c r="AE200" s="239">
        <v>0</v>
      </c>
      <c r="AF200" s="239">
        <v>0</v>
      </c>
      <c r="AG200" s="238">
        <f t="shared" si="174"/>
        <v>0</v>
      </c>
      <c r="AH200" s="84">
        <v>0</v>
      </c>
      <c r="AI200" s="239">
        <v>0</v>
      </c>
      <c r="AJ200" s="239">
        <v>0</v>
      </c>
      <c r="AK200" s="239">
        <v>0</v>
      </c>
      <c r="AL200" s="242">
        <f t="shared" si="175"/>
        <v>240000</v>
      </c>
      <c r="AM200" s="144">
        <f t="shared" si="167"/>
        <v>80</v>
      </c>
      <c r="AN200" s="286">
        <f t="shared" si="127"/>
        <v>240000</v>
      </c>
      <c r="AO200" s="197">
        <v>0.73</v>
      </c>
      <c r="AP200" s="286">
        <v>0</v>
      </c>
      <c r="AQ200" s="300">
        <f t="shared" si="128"/>
        <v>175200</v>
      </c>
      <c r="AR200" s="72"/>
      <c r="AS200" s="72"/>
      <c r="AT200" s="72"/>
      <c r="AU200" s="72"/>
      <c r="AV200" s="72"/>
      <c r="AW200" s="72"/>
    </row>
    <row r="201" spans="1:49" ht="34.5" customHeight="1" x14ac:dyDescent="0.25">
      <c r="A201">
        <v>128</v>
      </c>
      <c r="B201" s="30" t="s">
        <v>23</v>
      </c>
      <c r="C201" s="237">
        <f>SUM(C202:C205)</f>
        <v>0</v>
      </c>
      <c r="D201" s="75">
        <f>SUM(D202:D205)</f>
        <v>0</v>
      </c>
      <c r="E201" s="76"/>
      <c r="F201" s="159"/>
      <c r="G201" s="76"/>
      <c r="H201" s="237">
        <f>SUM(H202:H205)</f>
        <v>1426000</v>
      </c>
      <c r="I201" s="75">
        <f>SUM(I202:I205)</f>
        <v>23</v>
      </c>
      <c r="J201" s="76"/>
      <c r="K201" s="76"/>
      <c r="L201" s="76"/>
      <c r="M201" s="237">
        <f>SUM(M202:M205)</f>
        <v>1426000</v>
      </c>
      <c r="N201" s="75">
        <f>SUM(N202:N205)</f>
        <v>23</v>
      </c>
      <c r="O201" s="76"/>
      <c r="P201" s="148"/>
      <c r="Q201" s="76"/>
      <c r="R201" s="237">
        <f>SUM(R202:R205)</f>
        <v>1426000</v>
      </c>
      <c r="S201" s="75">
        <f>SUM(S202:S205)</f>
        <v>23</v>
      </c>
      <c r="T201" s="76"/>
      <c r="U201" s="78"/>
      <c r="V201" s="79"/>
      <c r="W201" s="237">
        <f>SUM(W202:W205)</f>
        <v>1426000</v>
      </c>
      <c r="X201" s="75">
        <f>SUM(X202:X205)</f>
        <v>23</v>
      </c>
      <c r="Y201" s="76"/>
      <c r="Z201" s="78"/>
      <c r="AA201" s="79"/>
      <c r="AB201" s="237">
        <f>SUM(AB202:AB205)</f>
        <v>0</v>
      </c>
      <c r="AC201" s="75">
        <f>SUM(AC202:AC205)</f>
        <v>0</v>
      </c>
      <c r="AD201" s="76"/>
      <c r="AE201" s="167"/>
      <c r="AF201" s="79"/>
      <c r="AG201" s="237">
        <f>SUM(AG202:AG205)</f>
        <v>0</v>
      </c>
      <c r="AH201" s="75">
        <f>SUM(AH202:AH205)</f>
        <v>0</v>
      </c>
      <c r="AI201" s="76"/>
      <c r="AJ201" s="78"/>
      <c r="AK201" s="79"/>
      <c r="AL201" s="241">
        <f>C201+H201+M201+R201+W201+AB201+AG201</f>
        <v>5704000</v>
      </c>
      <c r="AM201" s="75">
        <f>D201++I201+N201+S201+X201+AC201+AH201</f>
        <v>92</v>
      </c>
      <c r="AN201" s="241">
        <f t="shared" si="127"/>
        <v>5704000</v>
      </c>
      <c r="AO201" s="185">
        <v>0.73</v>
      </c>
      <c r="AP201" s="241">
        <v>0</v>
      </c>
      <c r="AQ201" s="230">
        <f t="shared" si="128"/>
        <v>4163920</v>
      </c>
      <c r="AR201" s="72"/>
      <c r="AS201" s="72"/>
      <c r="AT201" s="72"/>
      <c r="AU201" s="72"/>
      <c r="AV201" s="72"/>
      <c r="AW201" s="72"/>
    </row>
    <row r="202" spans="1:49" ht="34.5" customHeight="1" x14ac:dyDescent="0.25">
      <c r="B202" s="109" t="s">
        <v>97</v>
      </c>
      <c r="C202" s="238">
        <f>D202*F202</f>
        <v>0</v>
      </c>
      <c r="D202" s="84">
        <v>0</v>
      </c>
      <c r="E202" s="239">
        <v>0</v>
      </c>
      <c r="F202" s="239">
        <v>0</v>
      </c>
      <c r="G202" s="239">
        <v>0</v>
      </c>
      <c r="H202" s="238">
        <f>I202*K202</f>
        <v>120000</v>
      </c>
      <c r="I202" s="84">
        <v>12</v>
      </c>
      <c r="J202" s="239">
        <v>0</v>
      </c>
      <c r="K202" s="239">
        <v>10000</v>
      </c>
      <c r="L202" s="239">
        <v>0</v>
      </c>
      <c r="M202" s="238">
        <f>N202*P202</f>
        <v>120000</v>
      </c>
      <c r="N202" s="84">
        <v>12</v>
      </c>
      <c r="O202" s="239">
        <v>0</v>
      </c>
      <c r="P202" s="239">
        <v>10000</v>
      </c>
      <c r="Q202" s="239">
        <v>0</v>
      </c>
      <c r="R202" s="238">
        <f>S202*U202</f>
        <v>120000</v>
      </c>
      <c r="S202" s="84">
        <v>12</v>
      </c>
      <c r="T202" s="239">
        <v>0</v>
      </c>
      <c r="U202" s="239">
        <v>10000</v>
      </c>
      <c r="V202" s="239">
        <v>0</v>
      </c>
      <c r="W202" s="238">
        <f>X202*Z202</f>
        <v>120000</v>
      </c>
      <c r="X202" s="84">
        <v>12</v>
      </c>
      <c r="Y202" s="239">
        <v>0</v>
      </c>
      <c r="Z202" s="239">
        <v>10000</v>
      </c>
      <c r="AA202" s="239">
        <v>0</v>
      </c>
      <c r="AB202" s="238">
        <f>AC202*AE202</f>
        <v>0</v>
      </c>
      <c r="AC202" s="84">
        <v>0</v>
      </c>
      <c r="AD202" s="239">
        <v>0</v>
      </c>
      <c r="AE202" s="239">
        <v>0</v>
      </c>
      <c r="AF202" s="239">
        <v>0</v>
      </c>
      <c r="AG202" s="238">
        <f>AH202*AJ202</f>
        <v>0</v>
      </c>
      <c r="AH202" s="84">
        <v>0</v>
      </c>
      <c r="AI202" s="239">
        <v>0</v>
      </c>
      <c r="AJ202" s="239">
        <v>0</v>
      </c>
      <c r="AK202" s="239">
        <v>0</v>
      </c>
      <c r="AL202" s="242">
        <f>C202+H202+M202+R202+W202+AB202+AG202</f>
        <v>480000</v>
      </c>
      <c r="AM202" s="84">
        <f t="shared" ref="AM202:AM213" si="176">D202++I202+N202+S202+X202+AC202+AH202</f>
        <v>48</v>
      </c>
      <c r="AN202" s="286">
        <f t="shared" si="127"/>
        <v>480000</v>
      </c>
      <c r="AO202" s="197">
        <v>0.73</v>
      </c>
      <c r="AP202" s="286">
        <v>0</v>
      </c>
      <c r="AQ202" s="300">
        <f t="shared" si="128"/>
        <v>350400</v>
      </c>
      <c r="AR202" s="72"/>
      <c r="AS202" s="72"/>
      <c r="AT202" s="72"/>
      <c r="AU202" s="72"/>
      <c r="AV202" s="72"/>
      <c r="AW202" s="72"/>
    </row>
    <row r="203" spans="1:49" ht="34.5" customHeight="1" x14ac:dyDescent="0.25">
      <c r="B203" s="109" t="s">
        <v>99</v>
      </c>
      <c r="C203" s="238">
        <f t="shared" ref="C203:C205" si="177">D203*F203</f>
        <v>0</v>
      </c>
      <c r="D203" s="84">
        <v>0</v>
      </c>
      <c r="E203" s="239">
        <v>0</v>
      </c>
      <c r="F203" s="239">
        <v>0</v>
      </c>
      <c r="G203" s="239">
        <v>0</v>
      </c>
      <c r="H203" s="238">
        <f t="shared" ref="H203:H205" si="178">I203*K203</f>
        <v>120000</v>
      </c>
      <c r="I203" s="84">
        <v>4</v>
      </c>
      <c r="J203" s="239">
        <v>0</v>
      </c>
      <c r="K203" s="239">
        <v>30000</v>
      </c>
      <c r="L203" s="239">
        <v>0</v>
      </c>
      <c r="M203" s="238">
        <f t="shared" ref="M203:M205" si="179">N203*P203</f>
        <v>120000</v>
      </c>
      <c r="N203" s="84">
        <v>4</v>
      </c>
      <c r="O203" s="239">
        <v>0</v>
      </c>
      <c r="P203" s="239">
        <v>30000</v>
      </c>
      <c r="Q203" s="239">
        <v>0</v>
      </c>
      <c r="R203" s="238">
        <f t="shared" ref="R203:R205" si="180">S203*U203</f>
        <v>120000</v>
      </c>
      <c r="S203" s="84">
        <v>4</v>
      </c>
      <c r="T203" s="239">
        <v>0</v>
      </c>
      <c r="U203" s="239">
        <v>30000</v>
      </c>
      <c r="V203" s="239">
        <v>0</v>
      </c>
      <c r="W203" s="238">
        <f t="shared" ref="W203:W205" si="181">X203*Z203</f>
        <v>120000</v>
      </c>
      <c r="X203" s="84">
        <v>4</v>
      </c>
      <c r="Y203" s="239">
        <v>0</v>
      </c>
      <c r="Z203" s="239">
        <v>30000</v>
      </c>
      <c r="AA203" s="239">
        <v>0</v>
      </c>
      <c r="AB203" s="238">
        <f t="shared" ref="AB203:AB205" si="182">AC203*AE203</f>
        <v>0</v>
      </c>
      <c r="AC203" s="84">
        <v>0</v>
      </c>
      <c r="AD203" s="239">
        <v>0</v>
      </c>
      <c r="AE203" s="239">
        <v>0</v>
      </c>
      <c r="AF203" s="239">
        <v>0</v>
      </c>
      <c r="AG203" s="238">
        <f t="shared" ref="AG203:AG205" si="183">AH203*AJ203</f>
        <v>0</v>
      </c>
      <c r="AH203" s="84">
        <v>0</v>
      </c>
      <c r="AI203" s="239">
        <v>0</v>
      </c>
      <c r="AJ203" s="239">
        <v>0</v>
      </c>
      <c r="AK203" s="239">
        <v>0</v>
      </c>
      <c r="AL203" s="242">
        <f t="shared" ref="AL203:AL205" si="184">C203+H203+M203+R203+W203+AB203+AG203</f>
        <v>480000</v>
      </c>
      <c r="AM203" s="84">
        <f t="shared" si="176"/>
        <v>16</v>
      </c>
      <c r="AN203" s="286">
        <f t="shared" si="127"/>
        <v>480000</v>
      </c>
      <c r="AO203" s="197">
        <v>0.73</v>
      </c>
      <c r="AP203" s="286">
        <v>0</v>
      </c>
      <c r="AQ203" s="300">
        <f t="shared" si="128"/>
        <v>350400</v>
      </c>
      <c r="AR203" s="72"/>
      <c r="AS203" s="72"/>
      <c r="AT203" s="72"/>
      <c r="AU203" s="72"/>
      <c r="AV203" s="72"/>
      <c r="AW203" s="72"/>
    </row>
    <row r="204" spans="1:49" ht="34.5" customHeight="1" x14ac:dyDescent="0.25">
      <c r="B204" s="109" t="s">
        <v>98</v>
      </c>
      <c r="C204" s="238">
        <f t="shared" si="177"/>
        <v>0</v>
      </c>
      <c r="D204" s="84">
        <v>0</v>
      </c>
      <c r="E204" s="239">
        <v>0</v>
      </c>
      <c r="F204" s="239">
        <v>0</v>
      </c>
      <c r="G204" s="239">
        <v>0</v>
      </c>
      <c r="H204" s="238">
        <f t="shared" si="178"/>
        <v>210000</v>
      </c>
      <c r="I204" s="84">
        <v>3</v>
      </c>
      <c r="J204" s="239">
        <v>0</v>
      </c>
      <c r="K204" s="239">
        <v>70000</v>
      </c>
      <c r="L204" s="239">
        <v>0</v>
      </c>
      <c r="M204" s="238">
        <f t="shared" si="179"/>
        <v>210000</v>
      </c>
      <c r="N204" s="84">
        <v>3</v>
      </c>
      <c r="O204" s="239">
        <v>0</v>
      </c>
      <c r="P204" s="239">
        <v>70000</v>
      </c>
      <c r="Q204" s="239">
        <v>0</v>
      </c>
      <c r="R204" s="238">
        <f t="shared" si="180"/>
        <v>210000</v>
      </c>
      <c r="S204" s="84">
        <v>3</v>
      </c>
      <c r="T204" s="239">
        <v>0</v>
      </c>
      <c r="U204" s="239">
        <v>70000</v>
      </c>
      <c r="V204" s="239">
        <v>0</v>
      </c>
      <c r="W204" s="238">
        <f t="shared" si="181"/>
        <v>210000</v>
      </c>
      <c r="X204" s="84">
        <v>3</v>
      </c>
      <c r="Y204" s="239">
        <v>0</v>
      </c>
      <c r="Z204" s="239">
        <v>70000</v>
      </c>
      <c r="AA204" s="239">
        <v>0</v>
      </c>
      <c r="AB204" s="238">
        <f t="shared" si="182"/>
        <v>0</v>
      </c>
      <c r="AC204" s="84">
        <v>0</v>
      </c>
      <c r="AD204" s="239">
        <v>0</v>
      </c>
      <c r="AE204" s="239">
        <v>0</v>
      </c>
      <c r="AF204" s="239">
        <v>0</v>
      </c>
      <c r="AG204" s="238">
        <f t="shared" si="183"/>
        <v>0</v>
      </c>
      <c r="AH204" s="84">
        <v>0</v>
      </c>
      <c r="AI204" s="239">
        <v>0</v>
      </c>
      <c r="AJ204" s="239">
        <v>0</v>
      </c>
      <c r="AK204" s="239">
        <v>0</v>
      </c>
      <c r="AL204" s="242">
        <f t="shared" si="184"/>
        <v>840000</v>
      </c>
      <c r="AM204" s="84">
        <f t="shared" si="176"/>
        <v>12</v>
      </c>
      <c r="AN204" s="286">
        <f t="shared" si="127"/>
        <v>840000</v>
      </c>
      <c r="AO204" s="197">
        <v>0.73</v>
      </c>
      <c r="AP204" s="286">
        <v>0</v>
      </c>
      <c r="AQ204" s="300">
        <f t="shared" si="128"/>
        <v>613200</v>
      </c>
      <c r="AR204" s="72"/>
      <c r="AS204" s="72"/>
      <c r="AT204" s="72"/>
      <c r="AU204" s="72"/>
      <c r="AV204" s="72"/>
      <c r="AW204" s="72"/>
    </row>
    <row r="205" spans="1:49" ht="34.5" customHeight="1" x14ac:dyDescent="0.25">
      <c r="B205" s="109" t="s">
        <v>100</v>
      </c>
      <c r="C205" s="238">
        <f t="shared" si="177"/>
        <v>0</v>
      </c>
      <c r="D205" s="84">
        <v>0</v>
      </c>
      <c r="E205" s="239">
        <v>0</v>
      </c>
      <c r="F205" s="239">
        <v>0</v>
      </c>
      <c r="G205" s="239">
        <v>0</v>
      </c>
      <c r="H205" s="238">
        <f t="shared" si="178"/>
        <v>976000</v>
      </c>
      <c r="I205" s="84">
        <v>4</v>
      </c>
      <c r="J205" s="239">
        <v>0</v>
      </c>
      <c r="K205" s="239">
        <v>244000</v>
      </c>
      <c r="L205" s="239">
        <v>0</v>
      </c>
      <c r="M205" s="238">
        <f t="shared" si="179"/>
        <v>976000</v>
      </c>
      <c r="N205" s="84">
        <v>4</v>
      </c>
      <c r="O205" s="239">
        <v>0</v>
      </c>
      <c r="P205" s="239">
        <v>244000</v>
      </c>
      <c r="Q205" s="239">
        <v>0</v>
      </c>
      <c r="R205" s="238">
        <f t="shared" si="180"/>
        <v>976000</v>
      </c>
      <c r="S205" s="84">
        <v>4</v>
      </c>
      <c r="T205" s="239">
        <v>0</v>
      </c>
      <c r="U205" s="239">
        <v>244000</v>
      </c>
      <c r="V205" s="239">
        <v>0</v>
      </c>
      <c r="W205" s="238">
        <f t="shared" si="181"/>
        <v>976000</v>
      </c>
      <c r="X205" s="84">
        <v>4</v>
      </c>
      <c r="Y205" s="239">
        <v>0</v>
      </c>
      <c r="Z205" s="239">
        <v>244000</v>
      </c>
      <c r="AA205" s="239">
        <v>0</v>
      </c>
      <c r="AB205" s="238">
        <f t="shared" si="182"/>
        <v>0</v>
      </c>
      <c r="AC205" s="84">
        <v>0</v>
      </c>
      <c r="AD205" s="239">
        <v>0</v>
      </c>
      <c r="AE205" s="239">
        <v>0</v>
      </c>
      <c r="AF205" s="239">
        <v>0</v>
      </c>
      <c r="AG205" s="238">
        <f t="shared" si="183"/>
        <v>0</v>
      </c>
      <c r="AH205" s="84">
        <v>0</v>
      </c>
      <c r="AI205" s="239">
        <v>0</v>
      </c>
      <c r="AJ205" s="239">
        <v>0</v>
      </c>
      <c r="AK205" s="239">
        <v>0</v>
      </c>
      <c r="AL205" s="242">
        <f t="shared" si="184"/>
        <v>3904000</v>
      </c>
      <c r="AM205" s="84">
        <f t="shared" si="176"/>
        <v>16</v>
      </c>
      <c r="AN205" s="286">
        <f t="shared" si="127"/>
        <v>3904000</v>
      </c>
      <c r="AO205" s="197">
        <v>0.73</v>
      </c>
      <c r="AP205" s="286">
        <v>0</v>
      </c>
      <c r="AQ205" s="300">
        <f t="shared" si="128"/>
        <v>2849920</v>
      </c>
      <c r="AR205" s="72"/>
      <c r="AS205" s="72"/>
      <c r="AT205" s="72"/>
      <c r="AU205" s="72"/>
      <c r="AV205" s="72"/>
      <c r="AW205" s="72"/>
    </row>
    <row r="206" spans="1:49" ht="44.25" customHeight="1" x14ac:dyDescent="0.25">
      <c r="A206">
        <v>129</v>
      </c>
      <c r="B206" s="30" t="s">
        <v>24</v>
      </c>
      <c r="C206" s="237">
        <f>SUM(C207:C213)</f>
        <v>0</v>
      </c>
      <c r="D206" s="75">
        <f>SUM(D207:D213)</f>
        <v>0</v>
      </c>
      <c r="E206" s="76"/>
      <c r="F206" s="159"/>
      <c r="G206" s="76"/>
      <c r="H206" s="237">
        <f>SUM(H207:H213)</f>
        <v>2000000</v>
      </c>
      <c r="I206" s="75">
        <f>SUM(I207:I213)</f>
        <v>14</v>
      </c>
      <c r="J206" s="76"/>
      <c r="K206" s="159"/>
      <c r="L206" s="76"/>
      <c r="M206" s="237">
        <f>SUM(M207:M213)</f>
        <v>2810000</v>
      </c>
      <c r="N206" s="75">
        <f>SUM(N207:N213)</f>
        <v>17</v>
      </c>
      <c r="O206" s="76"/>
      <c r="P206" s="159"/>
      <c r="Q206" s="76"/>
      <c r="R206" s="237">
        <f>SUM(R207:R213)</f>
        <v>2000000</v>
      </c>
      <c r="S206" s="75">
        <f>SUM(S207:S213)</f>
        <v>14</v>
      </c>
      <c r="T206" s="76"/>
      <c r="U206" s="159"/>
      <c r="V206" s="76"/>
      <c r="W206" s="237">
        <f>SUM(W207:W213)</f>
        <v>2000000</v>
      </c>
      <c r="X206" s="75">
        <f>SUM(X207:X213)</f>
        <v>14</v>
      </c>
      <c r="Y206" s="76"/>
      <c r="Z206" s="159"/>
      <c r="AA206" s="76"/>
      <c r="AB206" s="237">
        <f>SUM(AB207:AB213)</f>
        <v>2000000</v>
      </c>
      <c r="AC206" s="75">
        <f>SUM(AC207:AC213)</f>
        <v>14</v>
      </c>
      <c r="AD206" s="76"/>
      <c r="AE206" s="159"/>
      <c r="AF206" s="76"/>
      <c r="AG206" s="237">
        <f>SUM(AG207:AG213)</f>
        <v>0</v>
      </c>
      <c r="AH206" s="75">
        <f>SUM(AH207:AH213)</f>
        <v>0</v>
      </c>
      <c r="AI206" s="76"/>
      <c r="AJ206" s="159"/>
      <c r="AK206" s="76"/>
      <c r="AL206" s="241">
        <f>C206+H206+M206+R206+W206+AB206+AG206</f>
        <v>10810000</v>
      </c>
      <c r="AM206" s="75">
        <f>D206++I206+N206+S206+X206+AC206+AH206</f>
        <v>73</v>
      </c>
      <c r="AN206" s="241">
        <f t="shared" si="127"/>
        <v>10810000</v>
      </c>
      <c r="AO206" s="192">
        <v>0.8</v>
      </c>
      <c r="AP206" s="241">
        <v>0</v>
      </c>
      <c r="AQ206" s="230">
        <f t="shared" si="128"/>
        <v>8648000</v>
      </c>
      <c r="AR206" s="72"/>
      <c r="AS206" s="72"/>
      <c r="AT206" s="72"/>
      <c r="AU206" s="72"/>
      <c r="AV206" s="72"/>
      <c r="AW206" s="72"/>
    </row>
    <row r="207" spans="1:49" ht="34.5" customHeight="1" x14ac:dyDescent="0.25">
      <c r="B207" s="140" t="s">
        <v>173</v>
      </c>
      <c r="C207" s="238">
        <f>D207*F207</f>
        <v>0</v>
      </c>
      <c r="D207" s="84">
        <v>0</v>
      </c>
      <c r="E207" s="239">
        <v>0</v>
      </c>
      <c r="F207" s="239">
        <v>0</v>
      </c>
      <c r="G207" s="239">
        <v>0</v>
      </c>
      <c r="H207" s="238">
        <f>I207*K207</f>
        <v>80000</v>
      </c>
      <c r="I207" s="84">
        <v>4</v>
      </c>
      <c r="J207" s="239">
        <v>0</v>
      </c>
      <c r="K207" s="239">
        <v>20000</v>
      </c>
      <c r="L207" s="239">
        <v>0</v>
      </c>
      <c r="M207" s="238">
        <f>N207*P207</f>
        <v>80000</v>
      </c>
      <c r="N207" s="84">
        <v>4</v>
      </c>
      <c r="O207" s="239">
        <v>0</v>
      </c>
      <c r="P207" s="239">
        <v>20000</v>
      </c>
      <c r="Q207" s="239">
        <v>0</v>
      </c>
      <c r="R207" s="238">
        <f>S207*U207</f>
        <v>80000</v>
      </c>
      <c r="S207" s="84">
        <v>4</v>
      </c>
      <c r="T207" s="239">
        <v>0</v>
      </c>
      <c r="U207" s="239">
        <v>20000</v>
      </c>
      <c r="V207" s="239">
        <v>0</v>
      </c>
      <c r="W207" s="238">
        <f>X207*Z207</f>
        <v>80000</v>
      </c>
      <c r="X207" s="84">
        <v>4</v>
      </c>
      <c r="Y207" s="239">
        <v>0</v>
      </c>
      <c r="Z207" s="239">
        <v>20000</v>
      </c>
      <c r="AA207" s="239">
        <v>0</v>
      </c>
      <c r="AB207" s="238">
        <f>AC207*AE207</f>
        <v>80000</v>
      </c>
      <c r="AC207" s="84">
        <v>4</v>
      </c>
      <c r="AD207" s="239">
        <v>0</v>
      </c>
      <c r="AE207" s="239">
        <v>20000</v>
      </c>
      <c r="AF207" s="239">
        <v>0</v>
      </c>
      <c r="AG207" s="238">
        <f>AH207*AJ207</f>
        <v>0</v>
      </c>
      <c r="AH207" s="84">
        <v>0</v>
      </c>
      <c r="AI207" s="239">
        <v>0</v>
      </c>
      <c r="AJ207" s="239">
        <v>0</v>
      </c>
      <c r="AK207" s="239">
        <v>0</v>
      </c>
      <c r="AL207" s="242">
        <f>C207+H207+M207+R207+W207+AB207+AG207</f>
        <v>400000</v>
      </c>
      <c r="AM207" s="84">
        <f t="shared" si="176"/>
        <v>20</v>
      </c>
      <c r="AN207" s="296">
        <f t="shared" si="127"/>
        <v>400000</v>
      </c>
      <c r="AO207" s="197">
        <v>0.8</v>
      </c>
      <c r="AP207" s="286">
        <v>0</v>
      </c>
      <c r="AQ207" s="300">
        <f t="shared" si="128"/>
        <v>320000</v>
      </c>
      <c r="AR207" s="72"/>
      <c r="AS207" s="72"/>
      <c r="AT207" s="72"/>
      <c r="AU207" s="72"/>
      <c r="AV207" s="72"/>
      <c r="AW207" s="72"/>
    </row>
    <row r="208" spans="1:49" ht="34.5" customHeight="1" x14ac:dyDescent="0.25">
      <c r="B208" s="140" t="s">
        <v>174</v>
      </c>
      <c r="C208" s="238">
        <f t="shared" ref="C208:C210" si="185">D208*F208</f>
        <v>0</v>
      </c>
      <c r="D208" s="84">
        <v>0</v>
      </c>
      <c r="E208" s="239">
        <v>0</v>
      </c>
      <c r="F208" s="239">
        <v>0</v>
      </c>
      <c r="G208" s="239">
        <v>0</v>
      </c>
      <c r="H208" s="238">
        <f t="shared" ref="H208:H210" si="186">I208*K208</f>
        <v>40000</v>
      </c>
      <c r="I208" s="84">
        <v>2</v>
      </c>
      <c r="J208" s="239">
        <v>0</v>
      </c>
      <c r="K208" s="239">
        <v>20000</v>
      </c>
      <c r="L208" s="239">
        <v>0</v>
      </c>
      <c r="M208" s="238">
        <f t="shared" ref="M208:M210" si="187">N208*P208</f>
        <v>40000</v>
      </c>
      <c r="N208" s="84">
        <v>2</v>
      </c>
      <c r="O208" s="239">
        <v>0</v>
      </c>
      <c r="P208" s="239">
        <v>20000</v>
      </c>
      <c r="Q208" s="239">
        <v>0</v>
      </c>
      <c r="R208" s="238">
        <f t="shared" ref="R208:R210" si="188">S208*U208</f>
        <v>40000</v>
      </c>
      <c r="S208" s="84">
        <v>2</v>
      </c>
      <c r="T208" s="239">
        <v>0</v>
      </c>
      <c r="U208" s="239">
        <v>20000</v>
      </c>
      <c r="V208" s="239">
        <v>0</v>
      </c>
      <c r="W208" s="238">
        <f t="shared" ref="W208:W210" si="189">X208*Z208</f>
        <v>40000</v>
      </c>
      <c r="X208" s="84">
        <v>2</v>
      </c>
      <c r="Y208" s="239">
        <v>0</v>
      </c>
      <c r="Z208" s="239">
        <v>20000</v>
      </c>
      <c r="AA208" s="239">
        <v>0</v>
      </c>
      <c r="AB208" s="238">
        <f t="shared" ref="AB208:AB210" si="190">AC208*AE208</f>
        <v>40000</v>
      </c>
      <c r="AC208" s="84">
        <v>2</v>
      </c>
      <c r="AD208" s="239">
        <v>0</v>
      </c>
      <c r="AE208" s="239">
        <v>20000</v>
      </c>
      <c r="AF208" s="239">
        <v>0</v>
      </c>
      <c r="AG208" s="238">
        <f t="shared" ref="AG208:AG210" si="191">AH208*AJ208</f>
        <v>0</v>
      </c>
      <c r="AH208" s="84">
        <v>0</v>
      </c>
      <c r="AI208" s="239">
        <v>0</v>
      </c>
      <c r="AJ208" s="239">
        <v>0</v>
      </c>
      <c r="AK208" s="239">
        <v>0</v>
      </c>
      <c r="AL208" s="242">
        <f t="shared" ref="AL208:AL213" si="192">C208+H208+M208+R208+W208+AB208+AG208</f>
        <v>200000</v>
      </c>
      <c r="AM208" s="84">
        <f t="shared" si="176"/>
        <v>10</v>
      </c>
      <c r="AN208" s="296">
        <f t="shared" si="127"/>
        <v>200000</v>
      </c>
      <c r="AO208" s="197">
        <v>0.8</v>
      </c>
      <c r="AP208" s="286">
        <v>0</v>
      </c>
      <c r="AQ208" s="300">
        <f t="shared" si="128"/>
        <v>160000</v>
      </c>
      <c r="AR208" s="72"/>
      <c r="AS208" s="72"/>
      <c r="AT208" s="72"/>
      <c r="AU208" s="72"/>
      <c r="AV208" s="72"/>
      <c r="AW208" s="72"/>
    </row>
    <row r="209" spans="1:49" ht="34.5" customHeight="1" x14ac:dyDescent="0.25">
      <c r="B209" s="140" t="s">
        <v>175</v>
      </c>
      <c r="C209" s="238">
        <f t="shared" si="185"/>
        <v>0</v>
      </c>
      <c r="D209" s="84">
        <v>0</v>
      </c>
      <c r="E209" s="239">
        <v>0</v>
      </c>
      <c r="F209" s="239">
        <v>0</v>
      </c>
      <c r="G209" s="239">
        <v>0</v>
      </c>
      <c r="H209" s="238">
        <f t="shared" si="186"/>
        <v>1175000</v>
      </c>
      <c r="I209" s="84">
        <v>5</v>
      </c>
      <c r="J209" s="239">
        <v>0</v>
      </c>
      <c r="K209" s="239">
        <v>235000</v>
      </c>
      <c r="L209" s="239">
        <v>0</v>
      </c>
      <c r="M209" s="238">
        <f t="shared" si="187"/>
        <v>1175000</v>
      </c>
      <c r="N209" s="84">
        <v>5</v>
      </c>
      <c r="O209" s="239">
        <v>0</v>
      </c>
      <c r="P209" s="239">
        <v>235000</v>
      </c>
      <c r="Q209" s="239">
        <v>0</v>
      </c>
      <c r="R209" s="238">
        <f t="shared" si="188"/>
        <v>1175000</v>
      </c>
      <c r="S209" s="84">
        <v>5</v>
      </c>
      <c r="T209" s="239">
        <v>0</v>
      </c>
      <c r="U209" s="239">
        <v>235000</v>
      </c>
      <c r="V209" s="239">
        <v>0</v>
      </c>
      <c r="W209" s="238">
        <f t="shared" si="189"/>
        <v>1175000</v>
      </c>
      <c r="X209" s="84">
        <v>5</v>
      </c>
      <c r="Y209" s="239">
        <v>0</v>
      </c>
      <c r="Z209" s="239">
        <v>235000</v>
      </c>
      <c r="AA209" s="239">
        <v>0</v>
      </c>
      <c r="AB209" s="238">
        <f t="shared" si="190"/>
        <v>1175000</v>
      </c>
      <c r="AC209" s="84">
        <v>5</v>
      </c>
      <c r="AD209" s="239">
        <v>0</v>
      </c>
      <c r="AE209" s="239">
        <v>235000</v>
      </c>
      <c r="AF209" s="239">
        <v>0</v>
      </c>
      <c r="AG209" s="238">
        <f t="shared" si="191"/>
        <v>0</v>
      </c>
      <c r="AH209" s="84">
        <v>0</v>
      </c>
      <c r="AI209" s="239">
        <v>0</v>
      </c>
      <c r="AJ209" s="239">
        <v>0</v>
      </c>
      <c r="AK209" s="239">
        <v>0</v>
      </c>
      <c r="AL209" s="242">
        <f t="shared" si="192"/>
        <v>5875000</v>
      </c>
      <c r="AM209" s="84">
        <f t="shared" si="176"/>
        <v>25</v>
      </c>
      <c r="AN209" s="296">
        <f t="shared" si="127"/>
        <v>5875000</v>
      </c>
      <c r="AO209" s="197">
        <v>0.8</v>
      </c>
      <c r="AP209" s="286">
        <v>0</v>
      </c>
      <c r="AQ209" s="300">
        <f t="shared" si="128"/>
        <v>4700000</v>
      </c>
      <c r="AR209" s="72"/>
      <c r="AS209" s="72"/>
      <c r="AT209" s="72"/>
      <c r="AU209" s="72"/>
      <c r="AV209" s="72"/>
      <c r="AW209" s="72"/>
    </row>
    <row r="210" spans="1:49" ht="34.5" customHeight="1" x14ac:dyDescent="0.25">
      <c r="B210" s="140" t="s">
        <v>176</v>
      </c>
      <c r="C210" s="238">
        <f t="shared" si="185"/>
        <v>0</v>
      </c>
      <c r="D210" s="84">
        <v>0</v>
      </c>
      <c r="E210" s="239">
        <v>0</v>
      </c>
      <c r="F210" s="239">
        <v>0</v>
      </c>
      <c r="G210" s="239">
        <v>0</v>
      </c>
      <c r="H210" s="238">
        <f t="shared" si="186"/>
        <v>705000</v>
      </c>
      <c r="I210" s="84">
        <v>3</v>
      </c>
      <c r="J210" s="239">
        <v>0</v>
      </c>
      <c r="K210" s="239">
        <v>235000</v>
      </c>
      <c r="L210" s="239">
        <v>0</v>
      </c>
      <c r="M210" s="238">
        <f t="shared" si="187"/>
        <v>705000</v>
      </c>
      <c r="N210" s="84">
        <v>3</v>
      </c>
      <c r="O210" s="239">
        <v>0</v>
      </c>
      <c r="P210" s="239">
        <v>235000</v>
      </c>
      <c r="Q210" s="239">
        <v>0</v>
      </c>
      <c r="R210" s="238">
        <f t="shared" si="188"/>
        <v>705000</v>
      </c>
      <c r="S210" s="84">
        <v>3</v>
      </c>
      <c r="T210" s="239">
        <v>0</v>
      </c>
      <c r="U210" s="239">
        <v>235000</v>
      </c>
      <c r="V210" s="239">
        <v>0</v>
      </c>
      <c r="W210" s="238">
        <f t="shared" si="189"/>
        <v>705000</v>
      </c>
      <c r="X210" s="84">
        <v>3</v>
      </c>
      <c r="Y210" s="239">
        <v>0</v>
      </c>
      <c r="Z210" s="239">
        <v>235000</v>
      </c>
      <c r="AA210" s="239">
        <v>0</v>
      </c>
      <c r="AB210" s="238">
        <f t="shared" si="190"/>
        <v>705000</v>
      </c>
      <c r="AC210" s="84">
        <v>3</v>
      </c>
      <c r="AD210" s="239">
        <v>0</v>
      </c>
      <c r="AE210" s="239">
        <v>235000</v>
      </c>
      <c r="AF210" s="239">
        <v>0</v>
      </c>
      <c r="AG210" s="238">
        <f t="shared" si="191"/>
        <v>0</v>
      </c>
      <c r="AH210" s="84">
        <v>0</v>
      </c>
      <c r="AI210" s="239">
        <v>0</v>
      </c>
      <c r="AJ210" s="239">
        <v>0</v>
      </c>
      <c r="AK210" s="239">
        <v>0</v>
      </c>
      <c r="AL210" s="242">
        <f t="shared" si="192"/>
        <v>3525000</v>
      </c>
      <c r="AM210" s="84">
        <f t="shared" si="176"/>
        <v>15</v>
      </c>
      <c r="AN210" s="296">
        <f t="shared" si="127"/>
        <v>3525000</v>
      </c>
      <c r="AO210" s="197">
        <v>0.8</v>
      </c>
      <c r="AP210" s="286">
        <v>0</v>
      </c>
      <c r="AQ210" s="300">
        <f t="shared" si="128"/>
        <v>2820000</v>
      </c>
      <c r="AR210" s="72"/>
      <c r="AS210" s="72"/>
      <c r="AT210" s="72"/>
      <c r="AU210" s="72"/>
      <c r="AV210" s="72"/>
      <c r="AW210" s="72"/>
    </row>
    <row r="211" spans="1:49" ht="34.5" customHeight="1" x14ac:dyDescent="0.25">
      <c r="B211" s="133" t="s">
        <v>149</v>
      </c>
      <c r="C211" s="251">
        <f>D211*F211</f>
        <v>0</v>
      </c>
      <c r="D211" s="101">
        <v>0</v>
      </c>
      <c r="E211" s="252">
        <v>0</v>
      </c>
      <c r="F211" s="252">
        <v>0</v>
      </c>
      <c r="G211" s="252">
        <v>0</v>
      </c>
      <c r="H211" s="251">
        <f>I211*K211</f>
        <v>0</v>
      </c>
      <c r="I211" s="101">
        <v>0</v>
      </c>
      <c r="J211" s="252">
        <v>0</v>
      </c>
      <c r="K211" s="252">
        <v>0</v>
      </c>
      <c r="L211" s="252">
        <v>0</v>
      </c>
      <c r="M211" s="251">
        <f>N211*P211</f>
        <v>300000</v>
      </c>
      <c r="N211" s="101">
        <v>1</v>
      </c>
      <c r="O211" s="252">
        <v>0</v>
      </c>
      <c r="P211" s="252">
        <v>300000</v>
      </c>
      <c r="Q211" s="252">
        <v>0</v>
      </c>
      <c r="R211" s="251">
        <f>S211*U211</f>
        <v>0</v>
      </c>
      <c r="S211" s="101">
        <v>0</v>
      </c>
      <c r="T211" s="252">
        <v>0</v>
      </c>
      <c r="U211" s="252">
        <v>0</v>
      </c>
      <c r="V211" s="252">
        <v>0</v>
      </c>
      <c r="W211" s="251">
        <f>X211*Z211</f>
        <v>0</v>
      </c>
      <c r="X211" s="101">
        <v>0</v>
      </c>
      <c r="Y211" s="252">
        <v>0</v>
      </c>
      <c r="Z211" s="252">
        <v>0</v>
      </c>
      <c r="AA211" s="252">
        <v>0</v>
      </c>
      <c r="AB211" s="251">
        <f>AC211*AE211</f>
        <v>0</v>
      </c>
      <c r="AC211" s="101">
        <v>0</v>
      </c>
      <c r="AD211" s="252">
        <v>0</v>
      </c>
      <c r="AE211" s="252">
        <v>0</v>
      </c>
      <c r="AF211" s="252">
        <v>0</v>
      </c>
      <c r="AG211" s="251">
        <f>AH211*AJ211</f>
        <v>0</v>
      </c>
      <c r="AH211" s="101">
        <v>0</v>
      </c>
      <c r="AI211" s="252">
        <v>0</v>
      </c>
      <c r="AJ211" s="252">
        <v>0</v>
      </c>
      <c r="AK211" s="252">
        <v>0</v>
      </c>
      <c r="AL211" s="253">
        <f t="shared" si="192"/>
        <v>300000</v>
      </c>
      <c r="AM211" s="101">
        <f t="shared" si="176"/>
        <v>1</v>
      </c>
      <c r="AN211" s="253">
        <f t="shared" si="127"/>
        <v>300000</v>
      </c>
      <c r="AO211" s="309">
        <v>0.8</v>
      </c>
      <c r="AP211" s="253">
        <v>0</v>
      </c>
      <c r="AQ211" s="300">
        <f t="shared" ref="AQ211:AQ242" si="193">AL211*AO211</f>
        <v>240000</v>
      </c>
      <c r="AR211" s="72"/>
      <c r="AS211" s="72"/>
      <c r="AT211" s="72"/>
      <c r="AU211" s="72"/>
      <c r="AV211" s="72"/>
      <c r="AW211" s="72"/>
    </row>
    <row r="212" spans="1:49" ht="34.5" customHeight="1" x14ac:dyDescent="0.25">
      <c r="B212" s="133" t="s">
        <v>150</v>
      </c>
      <c r="C212" s="251">
        <f t="shared" ref="C212:C213" si="194">D212*F212</f>
        <v>0</v>
      </c>
      <c r="D212" s="101">
        <v>0</v>
      </c>
      <c r="E212" s="252">
        <v>0</v>
      </c>
      <c r="F212" s="252">
        <v>0</v>
      </c>
      <c r="G212" s="252">
        <v>0</v>
      </c>
      <c r="H212" s="251">
        <f t="shared" ref="H212:H213" si="195">I212*K212</f>
        <v>0</v>
      </c>
      <c r="I212" s="101">
        <v>0</v>
      </c>
      <c r="J212" s="252">
        <v>0</v>
      </c>
      <c r="K212" s="252">
        <v>0</v>
      </c>
      <c r="L212" s="252">
        <v>0</v>
      </c>
      <c r="M212" s="251">
        <f t="shared" ref="M212:M213" si="196">N212*P212</f>
        <v>270000</v>
      </c>
      <c r="N212" s="101">
        <v>1</v>
      </c>
      <c r="O212" s="252">
        <v>0</v>
      </c>
      <c r="P212" s="252">
        <v>270000</v>
      </c>
      <c r="Q212" s="252">
        <v>0</v>
      </c>
      <c r="R212" s="251">
        <f t="shared" ref="R212" si="197">S212*U212</f>
        <v>0</v>
      </c>
      <c r="S212" s="101">
        <v>0</v>
      </c>
      <c r="T212" s="252">
        <v>0</v>
      </c>
      <c r="U212" s="252">
        <v>0</v>
      </c>
      <c r="V212" s="252">
        <v>0</v>
      </c>
      <c r="W212" s="251">
        <f t="shared" ref="W212:W213" si="198">X212*Z212</f>
        <v>0</v>
      </c>
      <c r="X212" s="101">
        <v>0</v>
      </c>
      <c r="Y212" s="252">
        <v>0</v>
      </c>
      <c r="Z212" s="252">
        <v>0</v>
      </c>
      <c r="AA212" s="252">
        <v>0</v>
      </c>
      <c r="AB212" s="251">
        <f t="shared" ref="AB212:AB213" si="199">AC212*AE212</f>
        <v>0</v>
      </c>
      <c r="AC212" s="101">
        <v>0</v>
      </c>
      <c r="AD212" s="252">
        <v>0</v>
      </c>
      <c r="AE212" s="252">
        <v>0</v>
      </c>
      <c r="AF212" s="252">
        <v>0</v>
      </c>
      <c r="AG212" s="251">
        <f t="shared" ref="AG212:AG213" si="200">AH212*AJ212</f>
        <v>0</v>
      </c>
      <c r="AH212" s="101">
        <v>0</v>
      </c>
      <c r="AI212" s="252">
        <v>0</v>
      </c>
      <c r="AJ212" s="252">
        <v>0</v>
      </c>
      <c r="AK212" s="252">
        <v>0</v>
      </c>
      <c r="AL212" s="253">
        <f t="shared" si="192"/>
        <v>270000</v>
      </c>
      <c r="AM212" s="101">
        <f t="shared" si="176"/>
        <v>1</v>
      </c>
      <c r="AN212" s="253">
        <f t="shared" si="127"/>
        <v>270000</v>
      </c>
      <c r="AO212" s="309">
        <v>0.8</v>
      </c>
      <c r="AP212" s="253">
        <v>0</v>
      </c>
      <c r="AQ212" s="300">
        <f t="shared" si="193"/>
        <v>216000</v>
      </c>
      <c r="AR212" s="72"/>
      <c r="AS212" s="72"/>
      <c r="AT212" s="72"/>
      <c r="AU212" s="72"/>
      <c r="AV212" s="72"/>
      <c r="AW212" s="72"/>
    </row>
    <row r="213" spans="1:49" ht="34.5" customHeight="1" x14ac:dyDescent="0.25">
      <c r="B213" s="133" t="s">
        <v>151</v>
      </c>
      <c r="C213" s="251">
        <f t="shared" si="194"/>
        <v>0</v>
      </c>
      <c r="D213" s="101">
        <v>0</v>
      </c>
      <c r="E213" s="252">
        <v>0</v>
      </c>
      <c r="F213" s="252">
        <v>0</v>
      </c>
      <c r="G213" s="252">
        <v>0</v>
      </c>
      <c r="H213" s="251">
        <f t="shared" si="195"/>
        <v>0</v>
      </c>
      <c r="I213" s="101">
        <v>0</v>
      </c>
      <c r="J213" s="252">
        <v>0</v>
      </c>
      <c r="K213" s="252">
        <v>0</v>
      </c>
      <c r="L213" s="252">
        <v>0</v>
      </c>
      <c r="M213" s="251">
        <f t="shared" si="196"/>
        <v>240000</v>
      </c>
      <c r="N213" s="101">
        <v>1</v>
      </c>
      <c r="O213" s="252">
        <v>0</v>
      </c>
      <c r="P213" s="252">
        <v>240000</v>
      </c>
      <c r="Q213" s="252">
        <v>0</v>
      </c>
      <c r="R213" s="251">
        <f>S213*U213</f>
        <v>0</v>
      </c>
      <c r="S213" s="101">
        <v>0</v>
      </c>
      <c r="T213" s="252">
        <v>0</v>
      </c>
      <c r="U213" s="252">
        <v>0</v>
      </c>
      <c r="V213" s="252">
        <v>0</v>
      </c>
      <c r="W213" s="251">
        <f t="shared" si="198"/>
        <v>0</v>
      </c>
      <c r="X213" s="101">
        <v>0</v>
      </c>
      <c r="Y213" s="252">
        <v>0</v>
      </c>
      <c r="Z213" s="252">
        <v>0</v>
      </c>
      <c r="AA213" s="252">
        <v>0</v>
      </c>
      <c r="AB213" s="251">
        <f t="shared" si="199"/>
        <v>0</v>
      </c>
      <c r="AC213" s="101">
        <v>0</v>
      </c>
      <c r="AD213" s="252">
        <v>0</v>
      </c>
      <c r="AE213" s="252">
        <v>0</v>
      </c>
      <c r="AF213" s="252">
        <v>0</v>
      </c>
      <c r="AG213" s="251">
        <f t="shared" si="200"/>
        <v>0</v>
      </c>
      <c r="AH213" s="101">
        <v>0</v>
      </c>
      <c r="AI213" s="252">
        <v>0</v>
      </c>
      <c r="AJ213" s="252">
        <v>0</v>
      </c>
      <c r="AK213" s="252">
        <v>0</v>
      </c>
      <c r="AL213" s="253">
        <f t="shared" si="192"/>
        <v>240000</v>
      </c>
      <c r="AM213" s="101">
        <f t="shared" si="176"/>
        <v>1</v>
      </c>
      <c r="AN213" s="253">
        <f t="shared" ref="AN213:AN242" si="201">AL213+AP213</f>
        <v>240000</v>
      </c>
      <c r="AO213" s="309">
        <v>0.8</v>
      </c>
      <c r="AP213" s="253">
        <v>0</v>
      </c>
      <c r="AQ213" s="300">
        <f t="shared" si="193"/>
        <v>192000</v>
      </c>
      <c r="AR213" s="72"/>
      <c r="AS213" s="72"/>
      <c r="AT213" s="72"/>
      <c r="AU213" s="72"/>
      <c r="AV213" s="72"/>
      <c r="AW213" s="72"/>
    </row>
    <row r="214" spans="1:49" ht="34.5" customHeight="1" x14ac:dyDescent="0.25">
      <c r="A214">
        <v>131</v>
      </c>
      <c r="B214" s="30" t="s">
        <v>171</v>
      </c>
      <c r="C214" s="237">
        <f>D214*F214</f>
        <v>0</v>
      </c>
      <c r="D214" s="75">
        <v>0</v>
      </c>
      <c r="E214" s="254">
        <v>0</v>
      </c>
      <c r="F214" s="254">
        <v>0</v>
      </c>
      <c r="G214" s="254">
        <v>0</v>
      </c>
      <c r="H214" s="237">
        <f>I214*K214</f>
        <v>0</v>
      </c>
      <c r="I214" s="75">
        <v>0</v>
      </c>
      <c r="J214" s="254">
        <v>0</v>
      </c>
      <c r="K214" s="254">
        <v>30000</v>
      </c>
      <c r="L214" s="254">
        <v>0</v>
      </c>
      <c r="M214" s="237">
        <f>N214*P214</f>
        <v>300000</v>
      </c>
      <c r="N214" s="75">
        <v>10</v>
      </c>
      <c r="O214" s="254">
        <v>0</v>
      </c>
      <c r="P214" s="254">
        <v>30000</v>
      </c>
      <c r="Q214" s="254">
        <v>0</v>
      </c>
      <c r="R214" s="237">
        <f>S214*U214</f>
        <v>600000</v>
      </c>
      <c r="S214" s="75">
        <v>20</v>
      </c>
      <c r="T214" s="254">
        <v>0</v>
      </c>
      <c r="U214" s="254">
        <v>30000</v>
      </c>
      <c r="V214" s="254">
        <v>0</v>
      </c>
      <c r="W214" s="237">
        <f>X214*Z214</f>
        <v>900000</v>
      </c>
      <c r="X214" s="75">
        <v>30</v>
      </c>
      <c r="Y214" s="254">
        <v>0</v>
      </c>
      <c r="Z214" s="254">
        <v>30000</v>
      </c>
      <c r="AA214" s="254">
        <v>0</v>
      </c>
      <c r="AB214" s="237">
        <f>AC214*AE214</f>
        <v>600000</v>
      </c>
      <c r="AC214" s="75">
        <v>20</v>
      </c>
      <c r="AD214" s="254">
        <v>0</v>
      </c>
      <c r="AE214" s="254">
        <v>30000</v>
      </c>
      <c r="AF214" s="254">
        <v>0</v>
      </c>
      <c r="AG214" s="237">
        <f>AH214*AJ214</f>
        <v>300000</v>
      </c>
      <c r="AH214" s="75">
        <v>10</v>
      </c>
      <c r="AI214" s="254">
        <v>0</v>
      </c>
      <c r="AJ214" s="254">
        <v>30000</v>
      </c>
      <c r="AK214" s="254">
        <v>0</v>
      </c>
      <c r="AL214" s="241">
        <f>C214+H214+M214+R214+W214+AB214+AG214</f>
        <v>2700000</v>
      </c>
      <c r="AM214" s="75">
        <f>D214++I214+N214+S214+X214+AC214+AH214</f>
        <v>90</v>
      </c>
      <c r="AN214" s="241">
        <f t="shared" si="201"/>
        <v>2700000</v>
      </c>
      <c r="AO214" s="188">
        <v>0.73</v>
      </c>
      <c r="AP214" s="241">
        <v>0</v>
      </c>
      <c r="AQ214" s="230">
        <f t="shared" si="193"/>
        <v>1971000</v>
      </c>
      <c r="AR214" s="72"/>
      <c r="AS214" s="72"/>
      <c r="AT214" s="72"/>
      <c r="AU214" s="72"/>
      <c r="AV214" s="72"/>
      <c r="AW214" s="72"/>
    </row>
    <row r="215" spans="1:49" ht="34.5" customHeight="1" x14ac:dyDescent="0.25">
      <c r="A215">
        <v>132</v>
      </c>
      <c r="B215" s="30" t="s">
        <v>25</v>
      </c>
      <c r="C215" s="237">
        <f>SUM(C216:C217)</f>
        <v>0</v>
      </c>
      <c r="D215" s="75">
        <f>SUM(D216:D217)</f>
        <v>0</v>
      </c>
      <c r="E215" s="76"/>
      <c r="F215" s="159"/>
      <c r="G215" s="76"/>
      <c r="H215" s="237">
        <f>SUM(H216:H217)</f>
        <v>0</v>
      </c>
      <c r="I215" s="75">
        <f>SUM(I216:I217)</f>
        <v>0</v>
      </c>
      <c r="J215" s="76"/>
      <c r="K215" s="159"/>
      <c r="L215" s="76"/>
      <c r="M215" s="237">
        <f>SUM(M216:M217)</f>
        <v>240000</v>
      </c>
      <c r="N215" s="75">
        <f>SUM(N216:N217)</f>
        <v>2</v>
      </c>
      <c r="O215" s="76"/>
      <c r="P215" s="159"/>
      <c r="Q215" s="76"/>
      <c r="R215" s="237">
        <f>SUM(R216:R217)</f>
        <v>240000</v>
      </c>
      <c r="S215" s="75">
        <f>SUM(S216:S217)</f>
        <v>2</v>
      </c>
      <c r="T215" s="76"/>
      <c r="U215" s="159"/>
      <c r="V215" s="76"/>
      <c r="W215" s="237">
        <f>SUM(W216:W217)</f>
        <v>240000</v>
      </c>
      <c r="X215" s="75">
        <f>SUM(X216:X217)</f>
        <v>2</v>
      </c>
      <c r="Y215" s="76"/>
      <c r="Z215" s="159"/>
      <c r="AA215" s="76"/>
      <c r="AB215" s="237">
        <f>SUM(AB216:AB217)</f>
        <v>0</v>
      </c>
      <c r="AC215" s="75">
        <f>SUM(AC216:AC217)</f>
        <v>0</v>
      </c>
      <c r="AD215" s="76"/>
      <c r="AE215" s="159"/>
      <c r="AF215" s="76"/>
      <c r="AG215" s="237">
        <f>SUM(AG216:AG217)</f>
        <v>0</v>
      </c>
      <c r="AH215" s="75">
        <f>SUM(AH216:AH217)</f>
        <v>0</v>
      </c>
      <c r="AI215" s="76"/>
      <c r="AJ215" s="159"/>
      <c r="AK215" s="76"/>
      <c r="AL215" s="241">
        <f>C215+H215+M215+R215+W215+AB215+AG215</f>
        <v>720000</v>
      </c>
      <c r="AM215" s="75">
        <f>D215++I215+N215+S215+X215+AC215+AH215</f>
        <v>6</v>
      </c>
      <c r="AN215" s="241">
        <f t="shared" si="201"/>
        <v>720000</v>
      </c>
      <c r="AO215" s="188">
        <v>0.73</v>
      </c>
      <c r="AP215" s="241">
        <v>0</v>
      </c>
      <c r="AQ215" s="230">
        <f t="shared" si="193"/>
        <v>525600</v>
      </c>
      <c r="AR215" s="72"/>
      <c r="AS215" s="72"/>
      <c r="AT215" s="72"/>
      <c r="AU215" s="72"/>
      <c r="AV215" s="72"/>
      <c r="AW215" s="72"/>
    </row>
    <row r="216" spans="1:49" ht="34.5" customHeight="1" x14ac:dyDescent="0.25">
      <c r="B216" s="133" t="s">
        <v>152</v>
      </c>
      <c r="C216" s="251">
        <f>D216*F216</f>
        <v>0</v>
      </c>
      <c r="D216" s="101">
        <v>0</v>
      </c>
      <c r="E216" s="252">
        <v>0</v>
      </c>
      <c r="F216" s="252">
        <v>0</v>
      </c>
      <c r="G216" s="252">
        <v>0</v>
      </c>
      <c r="H216" s="251">
        <f>I216*K216</f>
        <v>0</v>
      </c>
      <c r="I216" s="101">
        <v>0</v>
      </c>
      <c r="J216" s="252">
        <v>0</v>
      </c>
      <c r="K216" s="252">
        <v>0</v>
      </c>
      <c r="L216" s="252">
        <v>0</v>
      </c>
      <c r="M216" s="251">
        <f>N216*P216</f>
        <v>120000</v>
      </c>
      <c r="N216" s="101">
        <v>1</v>
      </c>
      <c r="O216" s="252">
        <v>0</v>
      </c>
      <c r="P216" s="252">
        <v>120000</v>
      </c>
      <c r="Q216" s="252">
        <v>0</v>
      </c>
      <c r="R216" s="251">
        <f>S216*U216</f>
        <v>120000</v>
      </c>
      <c r="S216" s="101">
        <v>1</v>
      </c>
      <c r="T216" s="252">
        <v>0</v>
      </c>
      <c r="U216" s="252">
        <v>120000</v>
      </c>
      <c r="V216" s="252">
        <v>0</v>
      </c>
      <c r="W216" s="251">
        <f>X216*Z216</f>
        <v>120000</v>
      </c>
      <c r="X216" s="101">
        <v>1</v>
      </c>
      <c r="Y216" s="252">
        <v>0</v>
      </c>
      <c r="Z216" s="252">
        <v>120000</v>
      </c>
      <c r="AA216" s="252">
        <v>0</v>
      </c>
      <c r="AB216" s="251">
        <f>AC216*AE216</f>
        <v>0</v>
      </c>
      <c r="AC216" s="101">
        <v>0</v>
      </c>
      <c r="AD216" s="252">
        <v>0</v>
      </c>
      <c r="AE216" s="252">
        <v>0</v>
      </c>
      <c r="AF216" s="252">
        <v>0</v>
      </c>
      <c r="AG216" s="251">
        <f>AH216*AJ216</f>
        <v>0</v>
      </c>
      <c r="AH216" s="101">
        <v>0</v>
      </c>
      <c r="AI216" s="252">
        <v>0</v>
      </c>
      <c r="AJ216" s="252">
        <v>0</v>
      </c>
      <c r="AK216" s="252">
        <v>0</v>
      </c>
      <c r="AL216" s="253">
        <f t="shared" ref="AL216:AL217" si="202">C216+H216+M216+R216+W216+AB216+AG216</f>
        <v>360000</v>
      </c>
      <c r="AM216" s="132">
        <f t="shared" ref="AM216:AM217" si="203">D216++I216+N216+S216+X216+AC216+AH216</f>
        <v>3</v>
      </c>
      <c r="AN216" s="253">
        <f t="shared" si="201"/>
        <v>360000</v>
      </c>
      <c r="AO216" s="309">
        <v>0.73</v>
      </c>
      <c r="AP216" s="253">
        <v>0</v>
      </c>
      <c r="AQ216" s="300">
        <f t="shared" si="193"/>
        <v>262800</v>
      </c>
      <c r="AR216" s="72"/>
      <c r="AS216" s="72"/>
      <c r="AT216" s="72"/>
      <c r="AU216" s="72"/>
      <c r="AV216" s="72"/>
      <c r="AW216" s="72"/>
    </row>
    <row r="217" spans="1:49" ht="34.5" customHeight="1" x14ac:dyDescent="0.25">
      <c r="B217" s="133" t="s">
        <v>153</v>
      </c>
      <c r="C217" s="251">
        <f>D217*F217</f>
        <v>0</v>
      </c>
      <c r="D217" s="101">
        <v>0</v>
      </c>
      <c r="E217" s="252">
        <v>0</v>
      </c>
      <c r="F217" s="252">
        <v>0</v>
      </c>
      <c r="G217" s="252">
        <v>0</v>
      </c>
      <c r="H217" s="251">
        <f>I217*K217</f>
        <v>0</v>
      </c>
      <c r="I217" s="101">
        <v>0</v>
      </c>
      <c r="J217" s="252">
        <v>0</v>
      </c>
      <c r="K217" s="252">
        <v>0</v>
      </c>
      <c r="L217" s="252">
        <v>0</v>
      </c>
      <c r="M217" s="251">
        <f>N217*P217</f>
        <v>120000</v>
      </c>
      <c r="N217" s="101">
        <v>1</v>
      </c>
      <c r="O217" s="252">
        <v>0</v>
      </c>
      <c r="P217" s="252">
        <v>120000</v>
      </c>
      <c r="Q217" s="252">
        <v>0</v>
      </c>
      <c r="R217" s="251">
        <f>S217*U217</f>
        <v>120000</v>
      </c>
      <c r="S217" s="101">
        <v>1</v>
      </c>
      <c r="T217" s="252">
        <v>0</v>
      </c>
      <c r="U217" s="252">
        <v>120000</v>
      </c>
      <c r="V217" s="252">
        <v>0</v>
      </c>
      <c r="W217" s="251">
        <f>X217*Z217</f>
        <v>120000</v>
      </c>
      <c r="X217" s="101">
        <v>1</v>
      </c>
      <c r="Y217" s="252">
        <v>0</v>
      </c>
      <c r="Z217" s="252">
        <v>120000</v>
      </c>
      <c r="AA217" s="252">
        <v>0</v>
      </c>
      <c r="AB217" s="251">
        <f>AC217*AE217</f>
        <v>0</v>
      </c>
      <c r="AC217" s="101">
        <v>0</v>
      </c>
      <c r="AD217" s="252">
        <v>0</v>
      </c>
      <c r="AE217" s="252">
        <v>0</v>
      </c>
      <c r="AF217" s="252">
        <v>0</v>
      </c>
      <c r="AG217" s="251">
        <f>AH217*AJ217</f>
        <v>0</v>
      </c>
      <c r="AH217" s="101">
        <v>0</v>
      </c>
      <c r="AI217" s="252">
        <v>0</v>
      </c>
      <c r="AJ217" s="252">
        <v>0</v>
      </c>
      <c r="AK217" s="252">
        <v>0</v>
      </c>
      <c r="AL217" s="253">
        <f t="shared" si="202"/>
        <v>360000</v>
      </c>
      <c r="AM217" s="132">
        <f t="shared" si="203"/>
        <v>3</v>
      </c>
      <c r="AN217" s="253">
        <f t="shared" si="201"/>
        <v>360000</v>
      </c>
      <c r="AO217" s="309">
        <v>0.73</v>
      </c>
      <c r="AP217" s="253">
        <v>0</v>
      </c>
      <c r="AQ217" s="300">
        <f t="shared" si="193"/>
        <v>262800</v>
      </c>
      <c r="AR217" s="72"/>
      <c r="AS217" s="72"/>
      <c r="AT217" s="72"/>
      <c r="AU217" s="72"/>
      <c r="AV217" s="72"/>
      <c r="AW217" s="72"/>
    </row>
    <row r="218" spans="1:49" ht="31.5" customHeight="1" thickBot="1" x14ac:dyDescent="0.3">
      <c r="A218">
        <v>134</v>
      </c>
      <c r="B218" s="35" t="s">
        <v>26</v>
      </c>
      <c r="C218" s="222">
        <f>C219+C225</f>
        <v>0</v>
      </c>
      <c r="D218" s="255">
        <f>D219+D225</f>
        <v>0</v>
      </c>
      <c r="E218" s="76"/>
      <c r="F218" s="159"/>
      <c r="G218" s="76"/>
      <c r="H218" s="222">
        <f>H219+H225</f>
        <v>150000</v>
      </c>
      <c r="I218" s="255">
        <f>I219+I225</f>
        <v>10</v>
      </c>
      <c r="J218" s="76"/>
      <c r="K218" s="159"/>
      <c r="L218" s="76"/>
      <c r="M218" s="222">
        <f>M219+M225</f>
        <v>535000</v>
      </c>
      <c r="N218" s="255">
        <f>N219+N225</f>
        <v>14</v>
      </c>
      <c r="O218" s="76"/>
      <c r="P218" s="159"/>
      <c r="Q218" s="76"/>
      <c r="R218" s="222">
        <f>R219+R225</f>
        <v>780000</v>
      </c>
      <c r="S218" s="255">
        <f>S219+S225</f>
        <v>17</v>
      </c>
      <c r="T218" s="76"/>
      <c r="U218" s="159"/>
      <c r="V218" s="76"/>
      <c r="W218" s="222">
        <f>W219+W225</f>
        <v>995000</v>
      </c>
      <c r="X218" s="255">
        <f>X219+X225</f>
        <v>20</v>
      </c>
      <c r="Y218" s="76"/>
      <c r="Z218" s="159"/>
      <c r="AA218" s="76"/>
      <c r="AB218" s="222">
        <f>AB219+AB225</f>
        <v>1160000</v>
      </c>
      <c r="AC218" s="255">
        <f>AC219+AC225</f>
        <v>24</v>
      </c>
      <c r="AD218" s="76"/>
      <c r="AE218" s="159"/>
      <c r="AF218" s="76"/>
      <c r="AG218" s="222">
        <f>AG219+AG225</f>
        <v>930000</v>
      </c>
      <c r="AH218" s="255">
        <f>AH219+AH225</f>
        <v>24</v>
      </c>
      <c r="AI218" s="76"/>
      <c r="AJ218" s="159"/>
      <c r="AK218" s="76"/>
      <c r="AL218" s="241">
        <f>C218+H218+M218+R218+W218+AB218+AG218</f>
        <v>4550000</v>
      </c>
      <c r="AM218" s="75">
        <f>D218++I218+N218+S218+X218+AC218+AH218</f>
        <v>109</v>
      </c>
      <c r="AN218" s="241">
        <f>AL218+AP218</f>
        <v>4550000</v>
      </c>
      <c r="AO218" s="192">
        <v>0.73</v>
      </c>
      <c r="AP218" s="241">
        <v>0</v>
      </c>
      <c r="AQ218" s="230">
        <f t="shared" si="193"/>
        <v>3321500</v>
      </c>
      <c r="AR218" s="72"/>
      <c r="AS218" s="72"/>
      <c r="AT218" s="72"/>
      <c r="AU218" s="72"/>
      <c r="AV218" s="72"/>
      <c r="AW218" s="72"/>
    </row>
    <row r="219" spans="1:49" ht="31.5" customHeight="1" x14ac:dyDescent="0.25">
      <c r="B219" s="141" t="s">
        <v>155</v>
      </c>
      <c r="C219" s="238">
        <f>SUM(C220:C224)</f>
        <v>0</v>
      </c>
      <c r="D219" s="84">
        <f>SUM(D220:D224)</f>
        <v>0</v>
      </c>
      <c r="E219" s="239"/>
      <c r="F219" s="179"/>
      <c r="G219" s="239"/>
      <c r="H219" s="238">
        <f>SUM(H220:H224)</f>
        <v>0</v>
      </c>
      <c r="I219" s="84">
        <f>SUM(I220:I224)</f>
        <v>0</v>
      </c>
      <c r="J219" s="239"/>
      <c r="K219" s="179"/>
      <c r="L219" s="239"/>
      <c r="M219" s="238">
        <f>SUM(M220:M224)</f>
        <v>400000</v>
      </c>
      <c r="N219" s="84">
        <f>SUM(N220:N224)</f>
        <v>4</v>
      </c>
      <c r="O219" s="239"/>
      <c r="P219" s="179"/>
      <c r="Q219" s="239"/>
      <c r="R219" s="238">
        <f>SUM(R220:R224)</f>
        <v>660000</v>
      </c>
      <c r="S219" s="84">
        <f>SUM(S220:S224)</f>
        <v>7</v>
      </c>
      <c r="T219" s="239">
        <v>0</v>
      </c>
      <c r="U219" s="179">
        <v>0</v>
      </c>
      <c r="V219" s="239">
        <v>0</v>
      </c>
      <c r="W219" s="238">
        <f>SUM(W220:W224)</f>
        <v>890000</v>
      </c>
      <c r="X219" s="84">
        <f>SUM(X220:X224)</f>
        <v>10</v>
      </c>
      <c r="Y219" s="239"/>
      <c r="Z219" s="179"/>
      <c r="AA219" s="239"/>
      <c r="AB219" s="238">
        <f>SUM(AB220:AB224)</f>
        <v>1070000</v>
      </c>
      <c r="AC219" s="84">
        <f>SUM(AC220:AC224)</f>
        <v>14</v>
      </c>
      <c r="AD219" s="239"/>
      <c r="AE219" s="179"/>
      <c r="AF219" s="239"/>
      <c r="AG219" s="238">
        <f>SUM(AG220:AG224)</f>
        <v>930000</v>
      </c>
      <c r="AH219" s="84">
        <f>SUM(AH220:AH224)</f>
        <v>14</v>
      </c>
      <c r="AI219" s="239">
        <v>0</v>
      </c>
      <c r="AJ219" s="179">
        <v>0</v>
      </c>
      <c r="AK219" s="239">
        <v>0</v>
      </c>
      <c r="AL219" s="242">
        <f>SUM(AL220:AL224)</f>
        <v>3950000</v>
      </c>
      <c r="AM219" s="256">
        <f t="shared" ref="AM219:AM224" si="204">D219++I219+N219+S219+X219+AC219+AH219</f>
        <v>49</v>
      </c>
      <c r="AN219" s="398">
        <f>AL219+AP219</f>
        <v>3950000</v>
      </c>
      <c r="AO219" s="198">
        <v>0.73</v>
      </c>
      <c r="AP219" s="242">
        <v>0</v>
      </c>
      <c r="AQ219" s="300">
        <f t="shared" si="193"/>
        <v>2883500</v>
      </c>
      <c r="AR219" s="72"/>
      <c r="AS219" s="72"/>
      <c r="AT219" s="72"/>
      <c r="AU219" s="72"/>
      <c r="AV219" s="72"/>
      <c r="AW219" s="72"/>
    </row>
    <row r="220" spans="1:49" ht="31.5" customHeight="1" x14ac:dyDescent="0.25">
      <c r="B220" s="141" t="s">
        <v>97</v>
      </c>
      <c r="C220" s="238">
        <f>D220*F220</f>
        <v>0</v>
      </c>
      <c r="D220" s="106">
        <v>0</v>
      </c>
      <c r="E220" s="239">
        <v>0</v>
      </c>
      <c r="F220" s="179">
        <v>0</v>
      </c>
      <c r="G220" s="239">
        <v>0</v>
      </c>
      <c r="H220" s="238">
        <f>I220*K220</f>
        <v>0</v>
      </c>
      <c r="I220" s="106">
        <v>0</v>
      </c>
      <c r="J220" s="239">
        <v>0</v>
      </c>
      <c r="K220" s="179">
        <v>0</v>
      </c>
      <c r="L220" s="239">
        <v>0</v>
      </c>
      <c r="M220" s="238">
        <f>N220*P220</f>
        <v>400000</v>
      </c>
      <c r="N220" s="106">
        <v>4</v>
      </c>
      <c r="O220" s="239">
        <v>0</v>
      </c>
      <c r="P220" s="239">
        <v>100000</v>
      </c>
      <c r="Q220" s="239">
        <v>0</v>
      </c>
      <c r="R220" s="238">
        <f>S220*U220</f>
        <v>360000</v>
      </c>
      <c r="S220" s="106">
        <v>4</v>
      </c>
      <c r="T220" s="239">
        <v>0</v>
      </c>
      <c r="U220" s="239">
        <v>90000</v>
      </c>
      <c r="V220" s="239">
        <v>0</v>
      </c>
      <c r="W220" s="238">
        <f>X220*Z220</f>
        <v>320000</v>
      </c>
      <c r="X220" s="106">
        <v>4</v>
      </c>
      <c r="Y220" s="239">
        <v>0</v>
      </c>
      <c r="Z220" s="239">
        <v>80000</v>
      </c>
      <c r="AA220" s="239">
        <v>0</v>
      </c>
      <c r="AB220" s="238">
        <f>AC220*AE220</f>
        <v>280000</v>
      </c>
      <c r="AC220" s="106">
        <v>4</v>
      </c>
      <c r="AD220" s="239">
        <v>0</v>
      </c>
      <c r="AE220" s="239">
        <v>70000</v>
      </c>
      <c r="AF220" s="239">
        <v>0</v>
      </c>
      <c r="AG220" s="238">
        <f>AH220*AJ220</f>
        <v>240000</v>
      </c>
      <c r="AH220" s="106">
        <v>4</v>
      </c>
      <c r="AI220" s="239">
        <v>0</v>
      </c>
      <c r="AJ220" s="239">
        <v>60000</v>
      </c>
      <c r="AK220" s="239">
        <v>0</v>
      </c>
      <c r="AL220" s="242">
        <f t="shared" ref="AL220:AL225" si="205">C220+H220+M220+R220+W220+AB220+AG220</f>
        <v>1600000</v>
      </c>
      <c r="AM220" s="256">
        <f t="shared" si="204"/>
        <v>20</v>
      </c>
      <c r="AN220" s="310">
        <f t="shared" si="201"/>
        <v>1600000</v>
      </c>
      <c r="AO220" s="198">
        <v>0.73</v>
      </c>
      <c r="AP220" s="242">
        <v>0</v>
      </c>
      <c r="AQ220" s="300">
        <f t="shared" si="193"/>
        <v>1168000</v>
      </c>
      <c r="AR220" s="72"/>
      <c r="AS220" s="72"/>
      <c r="AT220" s="72"/>
      <c r="AU220" s="72"/>
      <c r="AV220" s="72"/>
      <c r="AW220" s="72"/>
    </row>
    <row r="221" spans="1:49" ht="31.5" customHeight="1" x14ac:dyDescent="0.25">
      <c r="B221" s="141" t="s">
        <v>99</v>
      </c>
      <c r="C221" s="238">
        <f t="shared" ref="C221:C224" si="206">D221*F221</f>
        <v>0</v>
      </c>
      <c r="D221" s="106">
        <v>0</v>
      </c>
      <c r="E221" s="239">
        <v>0</v>
      </c>
      <c r="F221" s="179">
        <v>0</v>
      </c>
      <c r="G221" s="239">
        <v>0</v>
      </c>
      <c r="H221" s="238">
        <f t="shared" ref="H221:H224" si="207">I221*K221</f>
        <v>0</v>
      </c>
      <c r="I221" s="106">
        <v>0</v>
      </c>
      <c r="J221" s="239">
        <v>0</v>
      </c>
      <c r="K221" s="179">
        <v>0</v>
      </c>
      <c r="L221" s="239">
        <v>0</v>
      </c>
      <c r="M221" s="238">
        <f t="shared" ref="M221:M224" si="208">N221*P221</f>
        <v>0</v>
      </c>
      <c r="N221" s="106">
        <v>0</v>
      </c>
      <c r="O221" s="239">
        <v>0</v>
      </c>
      <c r="P221" s="239">
        <v>0</v>
      </c>
      <c r="Q221" s="239">
        <v>0</v>
      </c>
      <c r="R221" s="238">
        <f t="shared" ref="R221:R224" si="209">S221*U221</f>
        <v>300000</v>
      </c>
      <c r="S221" s="106">
        <v>3</v>
      </c>
      <c r="T221" s="239">
        <v>0</v>
      </c>
      <c r="U221" s="239">
        <v>100000</v>
      </c>
      <c r="V221" s="239">
        <v>0</v>
      </c>
      <c r="W221" s="238">
        <f t="shared" ref="W221:W224" si="210">X221*Z221</f>
        <v>270000</v>
      </c>
      <c r="X221" s="106">
        <v>3</v>
      </c>
      <c r="Y221" s="239">
        <v>0</v>
      </c>
      <c r="Z221" s="239">
        <v>90000</v>
      </c>
      <c r="AA221" s="239">
        <v>0</v>
      </c>
      <c r="AB221" s="238">
        <f t="shared" ref="AB221:AB224" si="211">AC221*AE221</f>
        <v>240000</v>
      </c>
      <c r="AC221" s="106">
        <v>3</v>
      </c>
      <c r="AD221" s="239">
        <v>0</v>
      </c>
      <c r="AE221" s="239">
        <v>80000</v>
      </c>
      <c r="AF221" s="239">
        <v>0</v>
      </c>
      <c r="AG221" s="238">
        <f t="shared" ref="AG221:AG224" si="212">AH221*AJ221</f>
        <v>210000</v>
      </c>
      <c r="AH221" s="106">
        <v>3</v>
      </c>
      <c r="AI221" s="239">
        <v>0</v>
      </c>
      <c r="AJ221" s="239">
        <v>70000</v>
      </c>
      <c r="AK221" s="239">
        <v>0</v>
      </c>
      <c r="AL221" s="242">
        <f t="shared" si="205"/>
        <v>1020000</v>
      </c>
      <c r="AM221" s="256">
        <f t="shared" si="204"/>
        <v>12</v>
      </c>
      <c r="AN221" s="310">
        <f t="shared" si="201"/>
        <v>1020000</v>
      </c>
      <c r="AO221" s="198">
        <v>0.73</v>
      </c>
      <c r="AP221" s="242">
        <v>0</v>
      </c>
      <c r="AQ221" s="300">
        <f t="shared" si="193"/>
        <v>744600</v>
      </c>
      <c r="AR221" s="72"/>
      <c r="AS221" s="72"/>
      <c r="AT221" s="72"/>
      <c r="AU221" s="72"/>
      <c r="AV221" s="72"/>
      <c r="AW221" s="72"/>
    </row>
    <row r="222" spans="1:49" ht="31.5" customHeight="1" x14ac:dyDescent="0.25">
      <c r="B222" s="141" t="s">
        <v>98</v>
      </c>
      <c r="C222" s="238">
        <f t="shared" si="206"/>
        <v>0</v>
      </c>
      <c r="D222" s="106">
        <v>0</v>
      </c>
      <c r="E222" s="239">
        <v>0</v>
      </c>
      <c r="F222" s="179">
        <v>0</v>
      </c>
      <c r="G222" s="239">
        <v>0</v>
      </c>
      <c r="H222" s="238">
        <f t="shared" si="207"/>
        <v>0</v>
      </c>
      <c r="I222" s="106">
        <v>0</v>
      </c>
      <c r="J222" s="239">
        <v>0</v>
      </c>
      <c r="K222" s="179">
        <v>0</v>
      </c>
      <c r="L222" s="239">
        <v>0</v>
      </c>
      <c r="M222" s="238">
        <f t="shared" si="208"/>
        <v>0</v>
      </c>
      <c r="N222" s="106">
        <v>0</v>
      </c>
      <c r="O222" s="239">
        <v>0</v>
      </c>
      <c r="P222" s="239">
        <v>0</v>
      </c>
      <c r="Q222" s="239">
        <v>0</v>
      </c>
      <c r="R222" s="238">
        <f t="shared" si="209"/>
        <v>0</v>
      </c>
      <c r="S222" s="106">
        <v>0</v>
      </c>
      <c r="T222" s="239">
        <v>0</v>
      </c>
      <c r="U222" s="239">
        <v>0</v>
      </c>
      <c r="V222" s="239">
        <v>0</v>
      </c>
      <c r="W222" s="238">
        <f t="shared" si="210"/>
        <v>300000</v>
      </c>
      <c r="X222" s="106">
        <v>3</v>
      </c>
      <c r="Y222" s="239">
        <v>0</v>
      </c>
      <c r="Z222" s="239">
        <v>100000</v>
      </c>
      <c r="AA222" s="239">
        <v>0</v>
      </c>
      <c r="AB222" s="238">
        <f t="shared" si="211"/>
        <v>270000</v>
      </c>
      <c r="AC222" s="106">
        <v>3</v>
      </c>
      <c r="AD222" s="239">
        <v>0</v>
      </c>
      <c r="AE222" s="239">
        <v>90000</v>
      </c>
      <c r="AF222" s="239">
        <v>0</v>
      </c>
      <c r="AG222" s="238">
        <f t="shared" si="212"/>
        <v>240000</v>
      </c>
      <c r="AH222" s="106">
        <v>3</v>
      </c>
      <c r="AI222" s="239">
        <v>0</v>
      </c>
      <c r="AJ222" s="239">
        <v>80000</v>
      </c>
      <c r="AK222" s="239">
        <v>0</v>
      </c>
      <c r="AL222" s="242">
        <f t="shared" si="205"/>
        <v>810000</v>
      </c>
      <c r="AM222" s="256">
        <f t="shared" si="204"/>
        <v>9</v>
      </c>
      <c r="AN222" s="310">
        <f t="shared" si="201"/>
        <v>810000</v>
      </c>
      <c r="AO222" s="198">
        <v>0.73</v>
      </c>
      <c r="AP222" s="242">
        <v>0</v>
      </c>
      <c r="AQ222" s="300">
        <f t="shared" si="193"/>
        <v>591300</v>
      </c>
      <c r="AR222" s="72"/>
      <c r="AS222" s="72"/>
      <c r="AT222" s="72"/>
      <c r="AU222" s="72"/>
      <c r="AV222" s="72"/>
      <c r="AW222" s="72"/>
    </row>
    <row r="223" spans="1:49" ht="31.5" customHeight="1" x14ac:dyDescent="0.25">
      <c r="B223" s="141" t="s">
        <v>100</v>
      </c>
      <c r="C223" s="238">
        <f t="shared" si="206"/>
        <v>0</v>
      </c>
      <c r="D223" s="106">
        <v>0</v>
      </c>
      <c r="E223" s="239">
        <v>0</v>
      </c>
      <c r="F223" s="179">
        <v>0</v>
      </c>
      <c r="G223" s="239">
        <v>0</v>
      </c>
      <c r="H223" s="238">
        <f t="shared" si="207"/>
        <v>0</v>
      </c>
      <c r="I223" s="106">
        <v>0</v>
      </c>
      <c r="J223" s="239">
        <v>0</v>
      </c>
      <c r="K223" s="179">
        <v>0</v>
      </c>
      <c r="L223" s="239">
        <v>0</v>
      </c>
      <c r="M223" s="238">
        <f t="shared" si="208"/>
        <v>0</v>
      </c>
      <c r="N223" s="106">
        <v>0</v>
      </c>
      <c r="O223" s="239">
        <v>0</v>
      </c>
      <c r="P223" s="239">
        <v>0</v>
      </c>
      <c r="Q223" s="239">
        <v>0</v>
      </c>
      <c r="R223" s="238">
        <f t="shared" si="209"/>
        <v>0</v>
      </c>
      <c r="S223" s="106">
        <v>0</v>
      </c>
      <c r="T223" s="239">
        <v>0</v>
      </c>
      <c r="U223" s="239">
        <v>0</v>
      </c>
      <c r="V223" s="239">
        <v>0</v>
      </c>
      <c r="W223" s="238">
        <f t="shared" si="210"/>
        <v>0</v>
      </c>
      <c r="X223" s="106">
        <v>0</v>
      </c>
      <c r="Y223" s="239">
        <v>0</v>
      </c>
      <c r="Z223" s="239">
        <v>0</v>
      </c>
      <c r="AA223" s="239">
        <v>0</v>
      </c>
      <c r="AB223" s="238">
        <f t="shared" si="211"/>
        <v>280000</v>
      </c>
      <c r="AC223" s="106">
        <v>4</v>
      </c>
      <c r="AD223" s="239">
        <v>0</v>
      </c>
      <c r="AE223" s="239">
        <v>70000</v>
      </c>
      <c r="AF223" s="239">
        <v>0</v>
      </c>
      <c r="AG223" s="238">
        <f t="shared" si="212"/>
        <v>240000</v>
      </c>
      <c r="AH223" s="106">
        <v>4</v>
      </c>
      <c r="AI223" s="239">
        <v>0</v>
      </c>
      <c r="AJ223" s="239">
        <v>60000</v>
      </c>
      <c r="AK223" s="239">
        <v>0</v>
      </c>
      <c r="AL223" s="242">
        <f t="shared" si="205"/>
        <v>520000</v>
      </c>
      <c r="AM223" s="256">
        <f t="shared" si="204"/>
        <v>8</v>
      </c>
      <c r="AN223" s="310">
        <f t="shared" si="201"/>
        <v>520000</v>
      </c>
      <c r="AO223" s="198">
        <v>0.73</v>
      </c>
      <c r="AP223" s="242">
        <v>0</v>
      </c>
      <c r="AQ223" s="300">
        <f t="shared" si="193"/>
        <v>379600</v>
      </c>
      <c r="AR223" s="72"/>
      <c r="AS223" s="72"/>
      <c r="AT223" s="72"/>
      <c r="AU223" s="72"/>
      <c r="AV223" s="72"/>
      <c r="AW223" s="72"/>
    </row>
    <row r="224" spans="1:49" ht="31.5" customHeight="1" x14ac:dyDescent="0.25">
      <c r="B224" s="141" t="s">
        <v>162</v>
      </c>
      <c r="C224" s="238">
        <f t="shared" si="206"/>
        <v>0</v>
      </c>
      <c r="D224" s="106">
        <v>0</v>
      </c>
      <c r="E224" s="239">
        <v>0</v>
      </c>
      <c r="F224" s="179">
        <v>0</v>
      </c>
      <c r="G224" s="239">
        <v>0</v>
      </c>
      <c r="H224" s="238">
        <f t="shared" si="207"/>
        <v>0</v>
      </c>
      <c r="I224" s="106">
        <v>0</v>
      </c>
      <c r="J224" s="239">
        <v>0</v>
      </c>
      <c r="K224" s="179">
        <v>0</v>
      </c>
      <c r="L224" s="239">
        <v>0</v>
      </c>
      <c r="M224" s="238">
        <f t="shared" si="208"/>
        <v>0</v>
      </c>
      <c r="N224" s="106">
        <v>0</v>
      </c>
      <c r="O224" s="239">
        <v>0</v>
      </c>
      <c r="P224" s="239">
        <v>0</v>
      </c>
      <c r="Q224" s="239">
        <v>0</v>
      </c>
      <c r="R224" s="238">
        <f t="shared" si="209"/>
        <v>0</v>
      </c>
      <c r="S224" s="106">
        <v>0</v>
      </c>
      <c r="T224" s="239">
        <v>0</v>
      </c>
      <c r="U224" s="239">
        <v>0</v>
      </c>
      <c r="V224" s="239">
        <v>0</v>
      </c>
      <c r="W224" s="238">
        <f t="shared" si="210"/>
        <v>0</v>
      </c>
      <c r="X224" s="106">
        <v>0</v>
      </c>
      <c r="Y224" s="239">
        <v>0</v>
      </c>
      <c r="Z224" s="239">
        <v>0</v>
      </c>
      <c r="AA224" s="239">
        <v>0</v>
      </c>
      <c r="AB224" s="238">
        <f t="shared" si="211"/>
        <v>0</v>
      </c>
      <c r="AC224" s="106">
        <v>0</v>
      </c>
      <c r="AD224" s="239">
        <v>0</v>
      </c>
      <c r="AE224" s="239">
        <v>0</v>
      </c>
      <c r="AF224" s="239">
        <v>0</v>
      </c>
      <c r="AG224" s="238">
        <f t="shared" si="212"/>
        <v>0</v>
      </c>
      <c r="AH224" s="106">
        <v>0</v>
      </c>
      <c r="AI224" s="239">
        <v>0</v>
      </c>
      <c r="AJ224" s="239">
        <v>0</v>
      </c>
      <c r="AK224" s="239">
        <v>0</v>
      </c>
      <c r="AL224" s="242">
        <f t="shared" si="205"/>
        <v>0</v>
      </c>
      <c r="AM224" s="256">
        <f t="shared" si="204"/>
        <v>0</v>
      </c>
      <c r="AN224" s="310">
        <f t="shared" si="201"/>
        <v>0</v>
      </c>
      <c r="AO224" s="198">
        <v>0.73</v>
      </c>
      <c r="AP224" s="242">
        <v>0</v>
      </c>
      <c r="AQ224" s="300">
        <f t="shared" si="193"/>
        <v>0</v>
      </c>
      <c r="AR224" s="72"/>
      <c r="AS224" s="72"/>
      <c r="AT224" s="72"/>
      <c r="AU224" s="72"/>
      <c r="AV224" s="72"/>
      <c r="AW224" s="72"/>
    </row>
    <row r="225" spans="1:49" ht="31.5" customHeight="1" thickBot="1" x14ac:dyDescent="0.3">
      <c r="B225" s="133" t="s">
        <v>154</v>
      </c>
      <c r="C225" s="251">
        <f>D225*F225</f>
        <v>0</v>
      </c>
      <c r="D225" s="101">
        <v>0</v>
      </c>
      <c r="E225" s="252">
        <v>0</v>
      </c>
      <c r="F225" s="252">
        <v>0</v>
      </c>
      <c r="G225" s="252">
        <v>0</v>
      </c>
      <c r="H225" s="251">
        <f>I225*K225</f>
        <v>150000</v>
      </c>
      <c r="I225" s="101">
        <v>10</v>
      </c>
      <c r="J225" s="252">
        <v>0</v>
      </c>
      <c r="K225" s="252">
        <v>15000</v>
      </c>
      <c r="L225" s="252">
        <v>0</v>
      </c>
      <c r="M225" s="251">
        <f>N225*P225</f>
        <v>135000</v>
      </c>
      <c r="N225" s="101">
        <v>10</v>
      </c>
      <c r="O225" s="252">
        <v>0</v>
      </c>
      <c r="P225" s="252">
        <v>13500</v>
      </c>
      <c r="Q225" s="252">
        <v>0</v>
      </c>
      <c r="R225" s="251">
        <f>S225*U225</f>
        <v>120000</v>
      </c>
      <c r="S225" s="101">
        <v>10</v>
      </c>
      <c r="T225" s="252">
        <v>0</v>
      </c>
      <c r="U225" s="252">
        <v>12000</v>
      </c>
      <c r="V225" s="252">
        <v>0</v>
      </c>
      <c r="W225" s="251">
        <f>X225*Z225</f>
        <v>105000</v>
      </c>
      <c r="X225" s="101">
        <v>10</v>
      </c>
      <c r="Y225" s="252">
        <v>0</v>
      </c>
      <c r="Z225" s="252">
        <v>10500</v>
      </c>
      <c r="AA225" s="252">
        <v>0</v>
      </c>
      <c r="AB225" s="251">
        <f>AC225*AE225</f>
        <v>90000</v>
      </c>
      <c r="AC225" s="101">
        <v>10</v>
      </c>
      <c r="AD225" s="252">
        <v>0</v>
      </c>
      <c r="AE225" s="252">
        <v>9000</v>
      </c>
      <c r="AF225" s="252">
        <v>0</v>
      </c>
      <c r="AG225" s="251">
        <f>AH225*AJ225</f>
        <v>0</v>
      </c>
      <c r="AH225" s="101">
        <v>10</v>
      </c>
      <c r="AI225" s="252">
        <v>0</v>
      </c>
      <c r="AJ225" s="252">
        <v>0</v>
      </c>
      <c r="AK225" s="252">
        <v>0</v>
      </c>
      <c r="AL225" s="253">
        <f t="shared" si="205"/>
        <v>600000</v>
      </c>
      <c r="AM225" s="132"/>
      <c r="AN225" s="253">
        <f t="shared" si="201"/>
        <v>600000</v>
      </c>
      <c r="AO225" s="309">
        <v>0.73</v>
      </c>
      <c r="AP225" s="253">
        <v>0</v>
      </c>
      <c r="AQ225" s="300">
        <f t="shared" si="193"/>
        <v>438000</v>
      </c>
      <c r="AR225" s="72"/>
      <c r="AS225" s="72"/>
      <c r="AT225" s="72"/>
      <c r="AU225" s="72"/>
      <c r="AV225" s="72"/>
      <c r="AW225" s="72"/>
    </row>
    <row r="226" spans="1:49" ht="35.1" customHeight="1" x14ac:dyDescent="0.25">
      <c r="A226">
        <v>135</v>
      </c>
      <c r="B226" s="42" t="s">
        <v>49</v>
      </c>
      <c r="C226" s="474"/>
      <c r="D226" s="482"/>
      <c r="E226" s="482"/>
      <c r="F226" s="482"/>
      <c r="G226" s="482"/>
      <c r="H226" s="482"/>
      <c r="I226" s="482"/>
      <c r="J226" s="482"/>
      <c r="K226" s="482"/>
      <c r="L226" s="482"/>
      <c r="M226" s="482"/>
      <c r="N226" s="482"/>
      <c r="O226" s="482"/>
      <c r="P226" s="482"/>
      <c r="Q226" s="482"/>
      <c r="R226" s="482"/>
      <c r="S226" s="482"/>
      <c r="T226" s="482"/>
      <c r="U226" s="482"/>
      <c r="V226" s="482"/>
      <c r="W226" s="482"/>
      <c r="X226" s="482"/>
      <c r="Y226" s="482"/>
      <c r="Z226" s="482"/>
      <c r="AA226" s="482"/>
      <c r="AB226" s="482"/>
      <c r="AC226" s="482"/>
      <c r="AD226" s="482"/>
      <c r="AE226" s="482"/>
      <c r="AF226" s="482"/>
      <c r="AG226" s="482"/>
      <c r="AH226" s="482"/>
      <c r="AI226" s="482"/>
      <c r="AJ226" s="482"/>
      <c r="AK226" s="475"/>
      <c r="AL226" s="297"/>
      <c r="AM226" s="12"/>
      <c r="AN226" s="297"/>
      <c r="AO226" s="184"/>
      <c r="AP226" s="297"/>
      <c r="AQ226" s="300">
        <f t="shared" si="193"/>
        <v>0</v>
      </c>
      <c r="AR226" s="72"/>
      <c r="AS226" s="72"/>
      <c r="AT226" s="72"/>
      <c r="AU226" s="72"/>
      <c r="AV226" s="72"/>
      <c r="AW226" s="72"/>
    </row>
    <row r="227" spans="1:49" ht="30" customHeight="1" x14ac:dyDescent="0.25">
      <c r="A227">
        <v>136</v>
      </c>
      <c r="B227" s="30" t="s">
        <v>27</v>
      </c>
      <c r="C227" s="222">
        <f>SUM(C228:C238)</f>
        <v>0</v>
      </c>
      <c r="D227" s="75">
        <f>SUM(D228:D238)</f>
        <v>0</v>
      </c>
      <c r="E227" s="76"/>
      <c r="F227" s="159"/>
      <c r="G227" s="76"/>
      <c r="H227" s="204">
        <f>SUM(H228:H238)</f>
        <v>1341544.9500000002</v>
      </c>
      <c r="I227" s="75">
        <f>SUM(I228:I238)</f>
        <v>595</v>
      </c>
      <c r="J227" s="76"/>
      <c r="K227" s="76"/>
      <c r="L227" s="76"/>
      <c r="M227" s="204">
        <f>SUM(M228:M238)</f>
        <v>1341544.9500000002</v>
      </c>
      <c r="N227" s="75">
        <f>SUM(N228:N238)</f>
        <v>595</v>
      </c>
      <c r="O227" s="76"/>
      <c r="P227" s="78"/>
      <c r="Q227" s="76"/>
      <c r="R227" s="204">
        <f>SUM(R228:R238)</f>
        <v>1341544.9500000002</v>
      </c>
      <c r="S227" s="75">
        <f>SUM(S228:S238)</f>
        <v>595</v>
      </c>
      <c r="T227" s="76"/>
      <c r="U227" s="78"/>
      <c r="V227" s="76"/>
      <c r="W227" s="204">
        <f>SUM(W228:W238)</f>
        <v>1339865.32</v>
      </c>
      <c r="X227" s="75">
        <f>SUM(X228:X238)</f>
        <v>595</v>
      </c>
      <c r="Y227" s="76"/>
      <c r="Z227" s="78"/>
      <c r="AA227" s="76"/>
      <c r="AB227" s="222">
        <f>SUM(AB228:AB238)</f>
        <v>0</v>
      </c>
      <c r="AC227" s="75">
        <f>SUM(AC228:AC238)</f>
        <v>0</v>
      </c>
      <c r="AD227" s="76"/>
      <c r="AE227" s="167"/>
      <c r="AF227" s="76"/>
      <c r="AG227" s="222">
        <f>SUM(AG228:AG238)</f>
        <v>0</v>
      </c>
      <c r="AH227" s="75">
        <f>SUM(AH228:AH238)</f>
        <v>0</v>
      </c>
      <c r="AI227" s="76"/>
      <c r="AJ227" s="78"/>
      <c r="AK227" s="76"/>
      <c r="AL227" s="241">
        <f>C227+H227+M227+R227+W227+AB227+AG227</f>
        <v>5364500.1700000009</v>
      </c>
      <c r="AM227" s="80">
        <f>D227++I227+N227+S227+X227+AC227+AH227</f>
        <v>2380</v>
      </c>
      <c r="AN227" s="241">
        <f t="shared" si="201"/>
        <v>5364500.1700000009</v>
      </c>
      <c r="AO227" s="192">
        <v>0.73</v>
      </c>
      <c r="AP227" s="241">
        <v>0</v>
      </c>
      <c r="AQ227" s="230">
        <f t="shared" si="193"/>
        <v>3916085.1241000006</v>
      </c>
      <c r="AR227" s="72">
        <v>4664500.1700000009</v>
      </c>
      <c r="AS227" s="72">
        <v>3405085.1241000006</v>
      </c>
      <c r="AT227" s="72"/>
      <c r="AU227" s="72"/>
      <c r="AV227" s="72"/>
      <c r="AW227" s="72"/>
    </row>
    <row r="228" spans="1:49" s="104" customFormat="1" ht="30" customHeight="1" x14ac:dyDescent="0.25">
      <c r="B228" s="141" t="s">
        <v>187</v>
      </c>
      <c r="C228" s="238">
        <f>D228*F228</f>
        <v>0</v>
      </c>
      <c r="D228" s="106">
        <v>0</v>
      </c>
      <c r="E228" s="239">
        <v>0</v>
      </c>
      <c r="F228" s="179">
        <v>0</v>
      </c>
      <c r="G228" s="239">
        <v>0</v>
      </c>
      <c r="H228" s="227">
        <f t="shared" ref="H228:H237" si="213">I228*J228</f>
        <v>70897.8</v>
      </c>
      <c r="I228" s="106">
        <v>60</v>
      </c>
      <c r="J228" s="107">
        <v>1181.6300000000001</v>
      </c>
      <c r="K228" s="179">
        <v>0</v>
      </c>
      <c r="L228" s="239">
        <v>0</v>
      </c>
      <c r="M228" s="227">
        <f t="shared" ref="M228:M237" si="214">N228*O228</f>
        <v>70897.8</v>
      </c>
      <c r="N228" s="106">
        <v>60</v>
      </c>
      <c r="O228" s="108">
        <v>1181.6300000000001</v>
      </c>
      <c r="P228" s="179">
        <v>0</v>
      </c>
      <c r="Q228" s="239">
        <v>0</v>
      </c>
      <c r="R228" s="227">
        <f t="shared" ref="R228:R237" si="215">S228*T228</f>
        <v>70897.8</v>
      </c>
      <c r="S228" s="106">
        <v>60</v>
      </c>
      <c r="T228" s="108">
        <v>1181.6300000000001</v>
      </c>
      <c r="U228" s="179">
        <v>0</v>
      </c>
      <c r="V228" s="239">
        <v>0</v>
      </c>
      <c r="W228" s="227">
        <f t="shared" ref="W228:W237" si="216">X228*Y228</f>
        <v>70897.8</v>
      </c>
      <c r="X228" s="106">
        <v>60</v>
      </c>
      <c r="Y228" s="108">
        <v>1181.6300000000001</v>
      </c>
      <c r="Z228" s="179">
        <v>0</v>
      </c>
      <c r="AA228" s="239">
        <v>0</v>
      </c>
      <c r="AB228" s="238">
        <f>AC228*AE228</f>
        <v>0</v>
      </c>
      <c r="AC228" s="106">
        <v>0</v>
      </c>
      <c r="AD228" s="239">
        <v>0</v>
      </c>
      <c r="AE228" s="179">
        <v>0</v>
      </c>
      <c r="AF228" s="239">
        <v>0</v>
      </c>
      <c r="AG228" s="238">
        <f>AH228*AJ228</f>
        <v>0</v>
      </c>
      <c r="AH228" s="106">
        <v>0</v>
      </c>
      <c r="AI228" s="239">
        <v>0</v>
      </c>
      <c r="AJ228" s="179">
        <v>0</v>
      </c>
      <c r="AK228" s="239">
        <v>0</v>
      </c>
      <c r="AL228" s="298">
        <f>C228+H228+M228+R228+W228+AB228+AG228</f>
        <v>283591.2</v>
      </c>
      <c r="AM228" s="228">
        <f>D228++I228+N228+S228+X228+AC228+AH228</f>
        <v>240</v>
      </c>
      <c r="AN228" s="298">
        <f t="shared" si="201"/>
        <v>283591.2</v>
      </c>
      <c r="AO228" s="226">
        <v>0.73</v>
      </c>
      <c r="AP228" s="298">
        <v>0</v>
      </c>
      <c r="AQ228" s="300">
        <f t="shared" si="193"/>
        <v>207021.576</v>
      </c>
      <c r="AR228" s="72"/>
      <c r="AS228" s="225"/>
      <c r="AT228" s="225"/>
      <c r="AU228" s="225"/>
      <c r="AV228" s="225"/>
      <c r="AW228" s="225"/>
    </row>
    <row r="229" spans="1:49" s="104" customFormat="1" ht="30" customHeight="1" x14ac:dyDescent="0.25">
      <c r="B229" s="141" t="s">
        <v>188</v>
      </c>
      <c r="C229" s="238">
        <f t="shared" ref="C229:C237" si="217">D229*F229</f>
        <v>0</v>
      </c>
      <c r="D229" s="106">
        <v>0</v>
      </c>
      <c r="E229" s="239">
        <v>0</v>
      </c>
      <c r="F229" s="179">
        <v>0</v>
      </c>
      <c r="G229" s="239">
        <v>0</v>
      </c>
      <c r="H229" s="227">
        <f t="shared" si="213"/>
        <v>178163.75</v>
      </c>
      <c r="I229" s="106">
        <v>125</v>
      </c>
      <c r="J229" s="107">
        <v>1425.31</v>
      </c>
      <c r="K229" s="179">
        <v>0</v>
      </c>
      <c r="L229" s="239">
        <v>0</v>
      </c>
      <c r="M229" s="227">
        <f t="shared" si="214"/>
        <v>178163.75</v>
      </c>
      <c r="N229" s="106">
        <v>125</v>
      </c>
      <c r="O229" s="108">
        <v>1425.31</v>
      </c>
      <c r="P229" s="179">
        <v>0</v>
      </c>
      <c r="Q229" s="239">
        <v>0</v>
      </c>
      <c r="R229" s="227">
        <f t="shared" si="215"/>
        <v>178163.75</v>
      </c>
      <c r="S229" s="106">
        <v>125</v>
      </c>
      <c r="T229" s="108">
        <v>1425.31</v>
      </c>
      <c r="U229" s="179">
        <v>0</v>
      </c>
      <c r="V229" s="239">
        <v>0</v>
      </c>
      <c r="W229" s="227">
        <f t="shared" si="216"/>
        <v>178163.75</v>
      </c>
      <c r="X229" s="106">
        <v>125</v>
      </c>
      <c r="Y229" s="108">
        <v>1425.31</v>
      </c>
      <c r="Z229" s="179">
        <v>0</v>
      </c>
      <c r="AA229" s="239">
        <v>0</v>
      </c>
      <c r="AB229" s="238">
        <f t="shared" ref="AB229:AB237" si="218">AC229*AE229</f>
        <v>0</v>
      </c>
      <c r="AC229" s="106">
        <v>0</v>
      </c>
      <c r="AD229" s="239">
        <v>0</v>
      </c>
      <c r="AE229" s="179">
        <v>0</v>
      </c>
      <c r="AF229" s="239">
        <v>0</v>
      </c>
      <c r="AG229" s="238">
        <f t="shared" ref="AG229:AG237" si="219">AH229*AJ229</f>
        <v>0</v>
      </c>
      <c r="AH229" s="106">
        <v>0</v>
      </c>
      <c r="AI229" s="239">
        <v>0</v>
      </c>
      <c r="AJ229" s="179">
        <v>0</v>
      </c>
      <c r="AK229" s="239">
        <v>0</v>
      </c>
      <c r="AL229" s="298">
        <f t="shared" ref="AL229:AL242" si="220">C229+H229+M229+R229+W229+AB229+AG229</f>
        <v>712655</v>
      </c>
      <c r="AM229" s="228">
        <f t="shared" ref="AM229:AM237" si="221">D229++I229+N229+S229+X229+AC229+AH229</f>
        <v>500</v>
      </c>
      <c r="AN229" s="298">
        <f t="shared" si="201"/>
        <v>712655</v>
      </c>
      <c r="AO229" s="226">
        <v>0.73</v>
      </c>
      <c r="AP229" s="298">
        <v>0</v>
      </c>
      <c r="AQ229" s="300">
        <f t="shared" si="193"/>
        <v>520238.14999999997</v>
      </c>
      <c r="AR229" s="72"/>
      <c r="AS229" s="225"/>
      <c r="AT229" s="225"/>
      <c r="AU229" s="225"/>
      <c r="AV229" s="225"/>
      <c r="AW229" s="225"/>
    </row>
    <row r="230" spans="1:49" s="104" customFormat="1" ht="30" customHeight="1" x14ac:dyDescent="0.25">
      <c r="B230" s="141" t="s">
        <v>189</v>
      </c>
      <c r="C230" s="238">
        <f t="shared" si="217"/>
        <v>0</v>
      </c>
      <c r="D230" s="106">
        <v>0</v>
      </c>
      <c r="E230" s="239">
        <v>0</v>
      </c>
      <c r="F230" s="179">
        <v>0</v>
      </c>
      <c r="G230" s="239">
        <v>0</v>
      </c>
      <c r="H230" s="227">
        <f t="shared" si="213"/>
        <v>522083.25</v>
      </c>
      <c r="I230" s="106">
        <v>225</v>
      </c>
      <c r="J230" s="107">
        <v>2320.37</v>
      </c>
      <c r="K230" s="179">
        <v>0</v>
      </c>
      <c r="L230" s="239">
        <v>0</v>
      </c>
      <c r="M230" s="227">
        <f t="shared" si="214"/>
        <v>522083.25</v>
      </c>
      <c r="N230" s="106">
        <v>225</v>
      </c>
      <c r="O230" s="108">
        <v>2320.37</v>
      </c>
      <c r="P230" s="179">
        <v>0</v>
      </c>
      <c r="Q230" s="239">
        <v>0</v>
      </c>
      <c r="R230" s="227">
        <f t="shared" si="215"/>
        <v>522083.25</v>
      </c>
      <c r="S230" s="106">
        <v>225</v>
      </c>
      <c r="T230" s="108">
        <v>2320.37</v>
      </c>
      <c r="U230" s="179">
        <v>0</v>
      </c>
      <c r="V230" s="239">
        <v>0</v>
      </c>
      <c r="W230" s="227">
        <f t="shared" si="216"/>
        <v>524403.62</v>
      </c>
      <c r="X230" s="106">
        <v>226</v>
      </c>
      <c r="Y230" s="108">
        <v>2320.37</v>
      </c>
      <c r="Z230" s="179">
        <v>0</v>
      </c>
      <c r="AA230" s="239">
        <v>0</v>
      </c>
      <c r="AB230" s="238">
        <f t="shared" si="218"/>
        <v>0</v>
      </c>
      <c r="AC230" s="106">
        <v>0</v>
      </c>
      <c r="AD230" s="239">
        <v>0</v>
      </c>
      <c r="AE230" s="179">
        <v>0</v>
      </c>
      <c r="AF230" s="239">
        <v>0</v>
      </c>
      <c r="AG230" s="238">
        <f t="shared" si="219"/>
        <v>0</v>
      </c>
      <c r="AH230" s="106">
        <v>0</v>
      </c>
      <c r="AI230" s="239">
        <v>0</v>
      </c>
      <c r="AJ230" s="179">
        <v>0</v>
      </c>
      <c r="AK230" s="239">
        <v>0</v>
      </c>
      <c r="AL230" s="298">
        <f t="shared" si="220"/>
        <v>2090653.37</v>
      </c>
      <c r="AM230" s="228">
        <f>D230++I230+N230+S230+X230+AC230+AH230</f>
        <v>901</v>
      </c>
      <c r="AN230" s="298">
        <f t="shared" si="201"/>
        <v>2090653.37</v>
      </c>
      <c r="AO230" s="226">
        <v>0.73</v>
      </c>
      <c r="AP230" s="298">
        <v>0</v>
      </c>
      <c r="AQ230" s="300">
        <f t="shared" si="193"/>
        <v>1526176.9601</v>
      </c>
      <c r="AR230" s="72"/>
      <c r="AS230" s="225"/>
      <c r="AT230" s="225"/>
      <c r="AU230" s="225"/>
      <c r="AV230" s="225"/>
      <c r="AW230" s="225"/>
    </row>
    <row r="231" spans="1:49" s="104" customFormat="1" ht="30" customHeight="1" x14ac:dyDescent="0.25">
      <c r="B231" s="141" t="s">
        <v>190</v>
      </c>
      <c r="C231" s="238">
        <f t="shared" si="217"/>
        <v>0</v>
      </c>
      <c r="D231" s="106">
        <v>0</v>
      </c>
      <c r="E231" s="239">
        <v>0</v>
      </c>
      <c r="F231" s="179">
        <v>0</v>
      </c>
      <c r="G231" s="239">
        <v>0</v>
      </c>
      <c r="H231" s="227">
        <f t="shared" si="213"/>
        <v>45213</v>
      </c>
      <c r="I231" s="106">
        <v>30.000000000000004</v>
      </c>
      <c r="J231" s="107">
        <v>1507.1</v>
      </c>
      <c r="K231" s="179">
        <v>0</v>
      </c>
      <c r="L231" s="239">
        <v>0</v>
      </c>
      <c r="M231" s="227">
        <f t="shared" si="214"/>
        <v>45213</v>
      </c>
      <c r="N231" s="106">
        <v>30.000000000000004</v>
      </c>
      <c r="O231" s="108">
        <v>1507.1</v>
      </c>
      <c r="P231" s="179">
        <v>0</v>
      </c>
      <c r="Q231" s="239">
        <v>0</v>
      </c>
      <c r="R231" s="227">
        <f t="shared" si="215"/>
        <v>45213</v>
      </c>
      <c r="S231" s="106">
        <v>30.000000000000004</v>
      </c>
      <c r="T231" s="108">
        <v>1507.1</v>
      </c>
      <c r="U231" s="179">
        <v>0</v>
      </c>
      <c r="V231" s="239">
        <v>0</v>
      </c>
      <c r="W231" s="227">
        <f t="shared" si="216"/>
        <v>45213</v>
      </c>
      <c r="X231" s="106">
        <v>30.000000000000004</v>
      </c>
      <c r="Y231" s="108">
        <v>1507.1</v>
      </c>
      <c r="Z231" s="179">
        <v>0</v>
      </c>
      <c r="AA231" s="239">
        <v>0</v>
      </c>
      <c r="AB231" s="238">
        <f t="shared" si="218"/>
        <v>0</v>
      </c>
      <c r="AC231" s="106">
        <v>0</v>
      </c>
      <c r="AD231" s="239">
        <v>0</v>
      </c>
      <c r="AE231" s="179">
        <v>0</v>
      </c>
      <c r="AF231" s="239">
        <v>0</v>
      </c>
      <c r="AG231" s="238">
        <f t="shared" si="219"/>
        <v>0</v>
      </c>
      <c r="AH231" s="106">
        <v>0</v>
      </c>
      <c r="AI231" s="239">
        <v>0</v>
      </c>
      <c r="AJ231" s="179">
        <v>0</v>
      </c>
      <c r="AK231" s="239">
        <v>0</v>
      </c>
      <c r="AL231" s="298">
        <f t="shared" si="220"/>
        <v>180852</v>
      </c>
      <c r="AM231" s="228">
        <f t="shared" si="221"/>
        <v>120.00000000000001</v>
      </c>
      <c r="AN231" s="298">
        <f t="shared" si="201"/>
        <v>180852</v>
      </c>
      <c r="AO231" s="226">
        <v>0.73</v>
      </c>
      <c r="AP231" s="298">
        <v>0</v>
      </c>
      <c r="AQ231" s="300">
        <f t="shared" si="193"/>
        <v>132021.96</v>
      </c>
      <c r="AR231" s="72"/>
      <c r="AS231" s="225"/>
      <c r="AT231" s="225"/>
      <c r="AU231" s="225"/>
      <c r="AV231" s="225"/>
      <c r="AW231" s="225"/>
    </row>
    <row r="232" spans="1:49" s="104" customFormat="1" ht="30" customHeight="1" x14ac:dyDescent="0.25">
      <c r="B232" s="141" t="s">
        <v>191</v>
      </c>
      <c r="C232" s="238">
        <f t="shared" si="217"/>
        <v>0</v>
      </c>
      <c r="D232" s="106">
        <v>0</v>
      </c>
      <c r="E232" s="239">
        <v>0</v>
      </c>
      <c r="F232" s="179">
        <v>0</v>
      </c>
      <c r="G232" s="239">
        <v>0</v>
      </c>
      <c r="H232" s="227">
        <f t="shared" si="213"/>
        <v>71275.05</v>
      </c>
      <c r="I232" s="106">
        <v>35</v>
      </c>
      <c r="J232" s="107">
        <v>2036.43</v>
      </c>
      <c r="K232" s="179">
        <v>0</v>
      </c>
      <c r="L232" s="239">
        <v>0</v>
      </c>
      <c r="M232" s="227">
        <f t="shared" si="214"/>
        <v>71275.05</v>
      </c>
      <c r="N232" s="106">
        <v>35</v>
      </c>
      <c r="O232" s="108">
        <v>2036.43</v>
      </c>
      <c r="P232" s="179">
        <v>0</v>
      </c>
      <c r="Q232" s="239">
        <v>0</v>
      </c>
      <c r="R232" s="227">
        <f t="shared" si="215"/>
        <v>71275.05</v>
      </c>
      <c r="S232" s="106">
        <v>35</v>
      </c>
      <c r="T232" s="108">
        <v>2036.43</v>
      </c>
      <c r="U232" s="179">
        <v>0</v>
      </c>
      <c r="V232" s="239">
        <v>0</v>
      </c>
      <c r="W232" s="227">
        <f t="shared" si="216"/>
        <v>71275.05</v>
      </c>
      <c r="X232" s="106">
        <v>35</v>
      </c>
      <c r="Y232" s="108">
        <v>2036.43</v>
      </c>
      <c r="Z232" s="179">
        <v>0</v>
      </c>
      <c r="AA232" s="239">
        <v>0</v>
      </c>
      <c r="AB232" s="238">
        <f t="shared" si="218"/>
        <v>0</v>
      </c>
      <c r="AC232" s="106">
        <v>0</v>
      </c>
      <c r="AD232" s="239">
        <v>0</v>
      </c>
      <c r="AE232" s="179">
        <v>0</v>
      </c>
      <c r="AF232" s="239">
        <v>0</v>
      </c>
      <c r="AG232" s="238">
        <f t="shared" si="219"/>
        <v>0</v>
      </c>
      <c r="AH232" s="106">
        <v>0</v>
      </c>
      <c r="AI232" s="239">
        <v>0</v>
      </c>
      <c r="AJ232" s="179">
        <v>0</v>
      </c>
      <c r="AK232" s="239">
        <v>0</v>
      </c>
      <c r="AL232" s="298">
        <f t="shared" si="220"/>
        <v>285100.2</v>
      </c>
      <c r="AM232" s="228">
        <f t="shared" si="221"/>
        <v>140</v>
      </c>
      <c r="AN232" s="298">
        <f t="shared" si="201"/>
        <v>285100.2</v>
      </c>
      <c r="AO232" s="226">
        <v>0.73</v>
      </c>
      <c r="AP232" s="298">
        <v>0</v>
      </c>
      <c r="AQ232" s="300">
        <f t="shared" si="193"/>
        <v>208123.14600000001</v>
      </c>
      <c r="AR232" s="72"/>
      <c r="AS232" s="225"/>
      <c r="AT232" s="225"/>
      <c r="AU232" s="225"/>
      <c r="AV232" s="225"/>
      <c r="AW232" s="225"/>
    </row>
    <row r="233" spans="1:49" s="104" customFormat="1" ht="30" customHeight="1" x14ac:dyDescent="0.25">
      <c r="B233" s="141" t="s">
        <v>192</v>
      </c>
      <c r="C233" s="238">
        <f t="shared" si="217"/>
        <v>0</v>
      </c>
      <c r="D233" s="106">
        <v>0</v>
      </c>
      <c r="E233" s="239">
        <v>0</v>
      </c>
      <c r="F233" s="179">
        <v>0</v>
      </c>
      <c r="G233" s="239">
        <v>0</v>
      </c>
      <c r="H233" s="227">
        <f t="shared" si="213"/>
        <v>47904.9</v>
      </c>
      <c r="I233" s="106">
        <v>30.000000000000004</v>
      </c>
      <c r="J233" s="107">
        <v>1596.83</v>
      </c>
      <c r="K233" s="179">
        <v>0</v>
      </c>
      <c r="L233" s="239">
        <v>0</v>
      </c>
      <c r="M233" s="227">
        <f t="shared" si="214"/>
        <v>47904.9</v>
      </c>
      <c r="N233" s="106">
        <v>30.000000000000004</v>
      </c>
      <c r="O233" s="108">
        <v>1596.83</v>
      </c>
      <c r="P233" s="179">
        <v>0</v>
      </c>
      <c r="Q233" s="239">
        <v>0</v>
      </c>
      <c r="R233" s="227">
        <f t="shared" si="215"/>
        <v>47904.9</v>
      </c>
      <c r="S233" s="106">
        <v>30.000000000000004</v>
      </c>
      <c r="T233" s="108">
        <v>1596.83</v>
      </c>
      <c r="U233" s="179">
        <v>0</v>
      </c>
      <c r="V233" s="239">
        <v>0</v>
      </c>
      <c r="W233" s="227">
        <f t="shared" si="216"/>
        <v>47904.9</v>
      </c>
      <c r="X233" s="106">
        <v>30.000000000000004</v>
      </c>
      <c r="Y233" s="108">
        <v>1596.83</v>
      </c>
      <c r="Z233" s="179">
        <v>0</v>
      </c>
      <c r="AA233" s="239">
        <v>0</v>
      </c>
      <c r="AB233" s="238">
        <f t="shared" si="218"/>
        <v>0</v>
      </c>
      <c r="AC233" s="106">
        <v>0</v>
      </c>
      <c r="AD233" s="239">
        <v>0</v>
      </c>
      <c r="AE233" s="179">
        <v>0</v>
      </c>
      <c r="AF233" s="239">
        <v>0</v>
      </c>
      <c r="AG233" s="238">
        <f t="shared" si="219"/>
        <v>0</v>
      </c>
      <c r="AH233" s="106">
        <v>0</v>
      </c>
      <c r="AI233" s="239">
        <v>0</v>
      </c>
      <c r="AJ233" s="179">
        <v>0</v>
      </c>
      <c r="AK233" s="239">
        <v>0</v>
      </c>
      <c r="AL233" s="298">
        <f t="shared" si="220"/>
        <v>191619.6</v>
      </c>
      <c r="AM233" s="228">
        <f t="shared" si="221"/>
        <v>120.00000000000001</v>
      </c>
      <c r="AN233" s="298">
        <f t="shared" si="201"/>
        <v>191619.6</v>
      </c>
      <c r="AO233" s="226">
        <v>0.73</v>
      </c>
      <c r="AP233" s="298">
        <v>0</v>
      </c>
      <c r="AQ233" s="300">
        <f t="shared" si="193"/>
        <v>139882.30799999999</v>
      </c>
      <c r="AR233" s="72"/>
      <c r="AS233" s="225"/>
      <c r="AT233" s="225"/>
      <c r="AU233" s="225"/>
      <c r="AV233" s="225"/>
      <c r="AW233" s="225"/>
    </row>
    <row r="234" spans="1:49" s="104" customFormat="1" ht="30" customHeight="1" x14ac:dyDescent="0.25">
      <c r="B234" s="141" t="s">
        <v>193</v>
      </c>
      <c r="C234" s="238">
        <f t="shared" si="217"/>
        <v>0</v>
      </c>
      <c r="D234" s="106">
        <v>0</v>
      </c>
      <c r="E234" s="239">
        <v>0</v>
      </c>
      <c r="F234" s="179">
        <v>0</v>
      </c>
      <c r="G234" s="239">
        <v>0</v>
      </c>
      <c r="H234" s="227">
        <f t="shared" si="213"/>
        <v>64272.9</v>
      </c>
      <c r="I234" s="106">
        <v>30.000000000000004</v>
      </c>
      <c r="J234" s="107">
        <v>2142.4299999999998</v>
      </c>
      <c r="K234" s="179">
        <v>0</v>
      </c>
      <c r="L234" s="239">
        <v>0</v>
      </c>
      <c r="M234" s="227">
        <f t="shared" si="214"/>
        <v>64272.9</v>
      </c>
      <c r="N234" s="106">
        <v>30.000000000000004</v>
      </c>
      <c r="O234" s="108">
        <v>2142.4299999999998</v>
      </c>
      <c r="P234" s="179">
        <v>0</v>
      </c>
      <c r="Q234" s="239">
        <v>0</v>
      </c>
      <c r="R234" s="227">
        <f t="shared" si="215"/>
        <v>64272.9</v>
      </c>
      <c r="S234" s="106">
        <v>30.000000000000004</v>
      </c>
      <c r="T234" s="108">
        <v>2142.4299999999998</v>
      </c>
      <c r="U234" s="179">
        <v>0</v>
      </c>
      <c r="V234" s="239">
        <v>0</v>
      </c>
      <c r="W234" s="227">
        <f t="shared" si="216"/>
        <v>64272.9</v>
      </c>
      <c r="X234" s="106">
        <v>30.000000000000004</v>
      </c>
      <c r="Y234" s="108">
        <v>2142.4299999999998</v>
      </c>
      <c r="Z234" s="179">
        <v>0</v>
      </c>
      <c r="AA234" s="239">
        <v>0</v>
      </c>
      <c r="AB234" s="238">
        <f t="shared" si="218"/>
        <v>0</v>
      </c>
      <c r="AC234" s="106">
        <v>0</v>
      </c>
      <c r="AD234" s="239">
        <v>0</v>
      </c>
      <c r="AE234" s="179">
        <v>0</v>
      </c>
      <c r="AF234" s="239">
        <v>0</v>
      </c>
      <c r="AG234" s="238">
        <f t="shared" si="219"/>
        <v>0</v>
      </c>
      <c r="AH234" s="106">
        <v>0</v>
      </c>
      <c r="AI234" s="239">
        <v>0</v>
      </c>
      <c r="AJ234" s="179">
        <v>0</v>
      </c>
      <c r="AK234" s="239">
        <v>0</v>
      </c>
      <c r="AL234" s="298">
        <f t="shared" si="220"/>
        <v>257091.6</v>
      </c>
      <c r="AM234" s="228">
        <f t="shared" si="221"/>
        <v>120.00000000000001</v>
      </c>
      <c r="AN234" s="298">
        <f t="shared" si="201"/>
        <v>257091.6</v>
      </c>
      <c r="AO234" s="226">
        <v>0.73</v>
      </c>
      <c r="AP234" s="298">
        <v>0</v>
      </c>
      <c r="AQ234" s="300">
        <f t="shared" si="193"/>
        <v>187676.86799999999</v>
      </c>
      <c r="AR234" s="72"/>
      <c r="AS234" s="225"/>
      <c r="AT234" s="225"/>
      <c r="AU234" s="225"/>
      <c r="AV234" s="225"/>
      <c r="AW234" s="225"/>
    </row>
    <row r="235" spans="1:49" s="104" customFormat="1" ht="30" customHeight="1" x14ac:dyDescent="0.25">
      <c r="B235" s="141" t="s">
        <v>194</v>
      </c>
      <c r="C235" s="238">
        <f t="shared" si="217"/>
        <v>0</v>
      </c>
      <c r="D235" s="106">
        <v>0</v>
      </c>
      <c r="E235" s="239">
        <v>0</v>
      </c>
      <c r="F235" s="179">
        <v>0</v>
      </c>
      <c r="G235" s="239">
        <v>0</v>
      </c>
      <c r="H235" s="227">
        <f t="shared" si="213"/>
        <v>46645</v>
      </c>
      <c r="I235" s="106">
        <v>1</v>
      </c>
      <c r="J235" s="107">
        <v>46645</v>
      </c>
      <c r="K235" s="179">
        <v>0</v>
      </c>
      <c r="L235" s="239">
        <v>0</v>
      </c>
      <c r="M235" s="227">
        <f t="shared" si="214"/>
        <v>46645</v>
      </c>
      <c r="N235" s="106">
        <v>1</v>
      </c>
      <c r="O235" s="108">
        <v>46645</v>
      </c>
      <c r="P235" s="179">
        <v>0</v>
      </c>
      <c r="Q235" s="239">
        <v>0</v>
      </c>
      <c r="R235" s="227">
        <f t="shared" si="215"/>
        <v>46645</v>
      </c>
      <c r="S235" s="106">
        <v>1</v>
      </c>
      <c r="T235" s="108">
        <v>46645</v>
      </c>
      <c r="U235" s="179">
        <v>0</v>
      </c>
      <c r="V235" s="239">
        <v>0</v>
      </c>
      <c r="W235" s="227">
        <f t="shared" si="216"/>
        <v>46645</v>
      </c>
      <c r="X235" s="106">
        <v>1</v>
      </c>
      <c r="Y235" s="108">
        <v>46645</v>
      </c>
      <c r="Z235" s="179">
        <v>0</v>
      </c>
      <c r="AA235" s="239">
        <v>0</v>
      </c>
      <c r="AB235" s="238">
        <f t="shared" si="218"/>
        <v>0</v>
      </c>
      <c r="AC235" s="106">
        <v>0</v>
      </c>
      <c r="AD235" s="239">
        <v>0</v>
      </c>
      <c r="AE235" s="179">
        <v>0</v>
      </c>
      <c r="AF235" s="239">
        <v>0</v>
      </c>
      <c r="AG235" s="238">
        <f t="shared" si="219"/>
        <v>0</v>
      </c>
      <c r="AH235" s="106">
        <v>0</v>
      </c>
      <c r="AI235" s="239">
        <v>0</v>
      </c>
      <c r="AJ235" s="179">
        <v>0</v>
      </c>
      <c r="AK235" s="239">
        <v>0</v>
      </c>
      <c r="AL235" s="298">
        <f t="shared" si="220"/>
        <v>186580</v>
      </c>
      <c r="AM235" s="228">
        <f t="shared" si="221"/>
        <v>4</v>
      </c>
      <c r="AN235" s="298">
        <f t="shared" si="201"/>
        <v>186580</v>
      </c>
      <c r="AO235" s="226">
        <v>0.73</v>
      </c>
      <c r="AP235" s="298">
        <v>0</v>
      </c>
      <c r="AQ235" s="300">
        <f t="shared" si="193"/>
        <v>136203.4</v>
      </c>
      <c r="AR235" s="72"/>
      <c r="AS235" s="225"/>
      <c r="AT235" s="225"/>
      <c r="AU235" s="225"/>
      <c r="AV235" s="225"/>
      <c r="AW235" s="225"/>
    </row>
    <row r="236" spans="1:49" s="104" customFormat="1" ht="30" customHeight="1" x14ac:dyDescent="0.25">
      <c r="B236" s="141" t="s">
        <v>195</v>
      </c>
      <c r="C236" s="238">
        <f t="shared" si="217"/>
        <v>0</v>
      </c>
      <c r="D236" s="106">
        <v>0</v>
      </c>
      <c r="E236" s="239">
        <v>0</v>
      </c>
      <c r="F236" s="179">
        <v>0</v>
      </c>
      <c r="G236" s="239">
        <v>0</v>
      </c>
      <c r="H236" s="227">
        <f t="shared" si="213"/>
        <v>79910.3</v>
      </c>
      <c r="I236" s="106">
        <v>10</v>
      </c>
      <c r="J236" s="107">
        <v>7991.03</v>
      </c>
      <c r="K236" s="179">
        <v>0</v>
      </c>
      <c r="L236" s="239">
        <v>0</v>
      </c>
      <c r="M236" s="227">
        <f t="shared" si="214"/>
        <v>79910.3</v>
      </c>
      <c r="N236" s="106">
        <v>10</v>
      </c>
      <c r="O236" s="108">
        <v>7991.03</v>
      </c>
      <c r="P236" s="179">
        <v>0</v>
      </c>
      <c r="Q236" s="239">
        <v>0</v>
      </c>
      <c r="R236" s="227">
        <f t="shared" si="215"/>
        <v>79910.3</v>
      </c>
      <c r="S236" s="106">
        <v>10</v>
      </c>
      <c r="T236" s="108">
        <v>7991.03</v>
      </c>
      <c r="U236" s="179">
        <v>0</v>
      </c>
      <c r="V236" s="239">
        <v>0</v>
      </c>
      <c r="W236" s="227">
        <f t="shared" si="216"/>
        <v>79910.3</v>
      </c>
      <c r="X236" s="106">
        <v>10</v>
      </c>
      <c r="Y236" s="108">
        <v>7991.03</v>
      </c>
      <c r="Z236" s="179">
        <v>0</v>
      </c>
      <c r="AA236" s="239">
        <v>0</v>
      </c>
      <c r="AB236" s="238">
        <f t="shared" si="218"/>
        <v>0</v>
      </c>
      <c r="AC236" s="106">
        <v>0</v>
      </c>
      <c r="AD236" s="239">
        <v>0</v>
      </c>
      <c r="AE236" s="179">
        <v>0</v>
      </c>
      <c r="AF236" s="239">
        <v>0</v>
      </c>
      <c r="AG236" s="238">
        <f t="shared" si="219"/>
        <v>0</v>
      </c>
      <c r="AH236" s="106">
        <v>0</v>
      </c>
      <c r="AI236" s="239">
        <v>0</v>
      </c>
      <c r="AJ236" s="179">
        <v>0</v>
      </c>
      <c r="AK236" s="239">
        <v>0</v>
      </c>
      <c r="AL236" s="298">
        <f t="shared" si="220"/>
        <v>319641.2</v>
      </c>
      <c r="AM236" s="228">
        <f t="shared" si="221"/>
        <v>40</v>
      </c>
      <c r="AN236" s="298">
        <f t="shared" si="201"/>
        <v>319641.2</v>
      </c>
      <c r="AO236" s="226">
        <v>0.73</v>
      </c>
      <c r="AP236" s="298">
        <v>0</v>
      </c>
      <c r="AQ236" s="300">
        <f t="shared" si="193"/>
        <v>233338.076</v>
      </c>
      <c r="AR236" s="72"/>
      <c r="AS236" s="225"/>
      <c r="AT236" s="225"/>
      <c r="AU236" s="225"/>
      <c r="AV236" s="225"/>
      <c r="AW236" s="225"/>
    </row>
    <row r="237" spans="1:49" s="104" customFormat="1" ht="30" customHeight="1" x14ac:dyDescent="0.25">
      <c r="B237" s="141" t="s">
        <v>196</v>
      </c>
      <c r="C237" s="238">
        <f t="shared" si="217"/>
        <v>0</v>
      </c>
      <c r="D237" s="106">
        <v>0</v>
      </c>
      <c r="E237" s="239">
        <v>0</v>
      </c>
      <c r="F237" s="179">
        <v>0</v>
      </c>
      <c r="G237" s="239">
        <v>0</v>
      </c>
      <c r="H237" s="227">
        <f t="shared" si="213"/>
        <v>39179</v>
      </c>
      <c r="I237" s="106">
        <v>5</v>
      </c>
      <c r="J237" s="107">
        <v>7835.8</v>
      </c>
      <c r="K237" s="179">
        <v>0</v>
      </c>
      <c r="L237" s="239">
        <v>0</v>
      </c>
      <c r="M237" s="227">
        <f t="shared" si="214"/>
        <v>39179</v>
      </c>
      <c r="N237" s="106">
        <v>5</v>
      </c>
      <c r="O237" s="108">
        <v>7835.8</v>
      </c>
      <c r="P237" s="179">
        <v>0</v>
      </c>
      <c r="Q237" s="239">
        <v>0</v>
      </c>
      <c r="R237" s="227">
        <f t="shared" si="215"/>
        <v>39179</v>
      </c>
      <c r="S237" s="106">
        <v>5</v>
      </c>
      <c r="T237" s="108">
        <v>7835.8</v>
      </c>
      <c r="U237" s="179">
        <v>0</v>
      </c>
      <c r="V237" s="239">
        <v>0</v>
      </c>
      <c r="W237" s="227">
        <f t="shared" si="216"/>
        <v>39179</v>
      </c>
      <c r="X237" s="106">
        <v>5</v>
      </c>
      <c r="Y237" s="108">
        <v>7835.8</v>
      </c>
      <c r="Z237" s="179">
        <v>0</v>
      </c>
      <c r="AA237" s="239">
        <v>0</v>
      </c>
      <c r="AB237" s="238">
        <f t="shared" si="218"/>
        <v>0</v>
      </c>
      <c r="AC237" s="106">
        <v>0</v>
      </c>
      <c r="AD237" s="239">
        <v>0</v>
      </c>
      <c r="AE237" s="179">
        <v>0</v>
      </c>
      <c r="AF237" s="239">
        <v>0</v>
      </c>
      <c r="AG237" s="238">
        <f t="shared" si="219"/>
        <v>0</v>
      </c>
      <c r="AH237" s="106">
        <v>0</v>
      </c>
      <c r="AI237" s="239">
        <v>0</v>
      </c>
      <c r="AJ237" s="179">
        <v>0</v>
      </c>
      <c r="AK237" s="239">
        <v>0</v>
      </c>
      <c r="AL237" s="298">
        <f t="shared" si="220"/>
        <v>156716</v>
      </c>
      <c r="AM237" s="228">
        <f t="shared" si="221"/>
        <v>20</v>
      </c>
      <c r="AN237" s="298">
        <f t="shared" si="201"/>
        <v>156716</v>
      </c>
      <c r="AO237" s="226">
        <v>0.73</v>
      </c>
      <c r="AP237" s="298">
        <v>0</v>
      </c>
      <c r="AQ237" s="300">
        <f t="shared" si="193"/>
        <v>114402.68</v>
      </c>
      <c r="AR237" s="72"/>
      <c r="AS237" s="225"/>
      <c r="AT237" s="225"/>
      <c r="AU237" s="225"/>
      <c r="AV237" s="225"/>
      <c r="AW237" s="225"/>
    </row>
    <row r="238" spans="1:49" s="104" customFormat="1" ht="30" customHeight="1" x14ac:dyDescent="0.25">
      <c r="B238" s="141" t="s">
        <v>207</v>
      </c>
      <c r="C238" s="238">
        <f>D238*G238</f>
        <v>0</v>
      </c>
      <c r="D238" s="106">
        <v>0</v>
      </c>
      <c r="E238" s="239">
        <v>0</v>
      </c>
      <c r="F238" s="179">
        <v>0</v>
      </c>
      <c r="G238" s="239">
        <v>0</v>
      </c>
      <c r="H238" s="238">
        <f>I238*L238</f>
        <v>176000</v>
      </c>
      <c r="I238" s="106">
        <v>44</v>
      </c>
      <c r="J238" s="179">
        <v>0</v>
      </c>
      <c r="K238" s="179">
        <v>0</v>
      </c>
      <c r="L238" s="239">
        <v>4000</v>
      </c>
      <c r="M238" s="238">
        <f>N238*Q238</f>
        <v>176000</v>
      </c>
      <c r="N238" s="106">
        <v>44</v>
      </c>
      <c r="O238" s="108">
        <v>0</v>
      </c>
      <c r="P238" s="179">
        <v>0</v>
      </c>
      <c r="Q238" s="239">
        <v>4000</v>
      </c>
      <c r="R238" s="238">
        <f>S238*V238</f>
        <v>176000</v>
      </c>
      <c r="S238" s="106">
        <v>44</v>
      </c>
      <c r="T238" s="108">
        <v>0</v>
      </c>
      <c r="U238" s="179">
        <v>0</v>
      </c>
      <c r="V238" s="239">
        <v>4000</v>
      </c>
      <c r="W238" s="238">
        <f>X238*AA238</f>
        <v>172000</v>
      </c>
      <c r="X238" s="106">
        <v>43</v>
      </c>
      <c r="Y238" s="108">
        <v>7836.8</v>
      </c>
      <c r="Z238" s="179">
        <v>0</v>
      </c>
      <c r="AA238" s="239">
        <v>4000</v>
      </c>
      <c r="AB238" s="238">
        <f t="shared" ref="AB238" si="222">AC238*AE238</f>
        <v>0</v>
      </c>
      <c r="AC238" s="106">
        <v>0</v>
      </c>
      <c r="AD238" s="239">
        <v>0</v>
      </c>
      <c r="AE238" s="179">
        <v>0</v>
      </c>
      <c r="AF238" s="239">
        <v>0</v>
      </c>
      <c r="AG238" s="238">
        <f t="shared" ref="AG238" si="223">AH238*AJ238</f>
        <v>0</v>
      </c>
      <c r="AH238" s="106">
        <v>0</v>
      </c>
      <c r="AI238" s="239">
        <v>0</v>
      </c>
      <c r="AJ238" s="179">
        <v>0</v>
      </c>
      <c r="AK238" s="239">
        <v>0</v>
      </c>
      <c r="AL238" s="298">
        <f t="shared" ref="AL238" si="224">C238+H238+M238+R238+W238+AB238+AG238</f>
        <v>700000</v>
      </c>
      <c r="AM238" s="228">
        <f t="shared" ref="AM238" si="225">D238++I238+N238+S238+X238+AC238+AH238</f>
        <v>175</v>
      </c>
      <c r="AN238" s="298">
        <f t="shared" si="201"/>
        <v>700000</v>
      </c>
      <c r="AO238" s="226">
        <v>0.73</v>
      </c>
      <c r="AP238" s="298">
        <v>0</v>
      </c>
      <c r="AQ238" s="300">
        <f t="shared" si="193"/>
        <v>511000</v>
      </c>
      <c r="AR238" s="72"/>
      <c r="AS238" s="225"/>
      <c r="AT238" s="225"/>
      <c r="AU238" s="225"/>
      <c r="AV238" s="225"/>
      <c r="AW238" s="225"/>
    </row>
    <row r="239" spans="1:49" ht="20.25" customHeight="1" x14ac:dyDescent="0.25">
      <c r="A239">
        <v>137</v>
      </c>
      <c r="B239" s="30" t="s">
        <v>28</v>
      </c>
      <c r="C239" s="222">
        <f>SUM(C240:C242)</f>
        <v>0</v>
      </c>
      <c r="D239" s="255">
        <f>SUM(D240:D242)</f>
        <v>0</v>
      </c>
      <c r="E239" s="76"/>
      <c r="F239" s="159"/>
      <c r="G239" s="76"/>
      <c r="H239" s="222">
        <f>SUM(H240:H242)</f>
        <v>942228</v>
      </c>
      <c r="I239" s="255">
        <f>SUM(I240:I242)</f>
        <v>1712</v>
      </c>
      <c r="J239" s="76"/>
      <c r="K239" s="159"/>
      <c r="L239" s="76"/>
      <c r="M239" s="222">
        <f>SUM(M240:M242)</f>
        <v>931353</v>
      </c>
      <c r="N239" s="255">
        <f>SUM(N240:N242)</f>
        <v>1687</v>
      </c>
      <c r="O239" s="76"/>
      <c r="P239" s="159"/>
      <c r="Q239" s="76"/>
      <c r="R239" s="222">
        <f>SUM(R240:R242)</f>
        <v>931353</v>
      </c>
      <c r="S239" s="255">
        <f>SUM(S240:S242)</f>
        <v>1687</v>
      </c>
      <c r="T239" s="76"/>
      <c r="U239" s="159"/>
      <c r="V239" s="76"/>
      <c r="W239" s="222">
        <f>SUM(W240:W242)</f>
        <v>930047</v>
      </c>
      <c r="X239" s="255">
        <f>SUM(X240:X242)</f>
        <v>1685</v>
      </c>
      <c r="Y239" s="76"/>
      <c r="Z239" s="159"/>
      <c r="AA239" s="76"/>
      <c r="AB239" s="222">
        <f>SUM(AB240:AB242)</f>
        <v>0</v>
      </c>
      <c r="AC239" s="255">
        <f>SUM(AC240:AC242)</f>
        <v>0</v>
      </c>
      <c r="AD239" s="76"/>
      <c r="AE239" s="159"/>
      <c r="AF239" s="76"/>
      <c r="AG239" s="222">
        <f>SUM(AG240:AG242)</f>
        <v>0</v>
      </c>
      <c r="AH239" s="255">
        <f>SUM(AH240:AH242)</f>
        <v>0</v>
      </c>
      <c r="AI239" s="76"/>
      <c r="AJ239" s="159"/>
      <c r="AK239" s="76"/>
      <c r="AL239" s="237">
        <f>C239+H239+M239+R239+W239+AB239+AG239</f>
        <v>3734981</v>
      </c>
      <c r="AM239" s="344">
        <f>D239++I239+N239+S239+X239+AC239+AH239</f>
        <v>6771</v>
      </c>
      <c r="AN239" s="241">
        <f t="shared" si="201"/>
        <v>3734981</v>
      </c>
      <c r="AO239" s="185">
        <v>0.73</v>
      </c>
      <c r="AP239" s="241">
        <v>0</v>
      </c>
      <c r="AQ239" s="230">
        <f t="shared" si="193"/>
        <v>2726536.13</v>
      </c>
      <c r="AR239" s="72"/>
      <c r="AS239" s="72"/>
      <c r="AT239" s="72"/>
      <c r="AU239" s="72"/>
      <c r="AV239" s="72"/>
      <c r="AW239" s="72"/>
    </row>
    <row r="240" spans="1:49" ht="20.25" customHeight="1" x14ac:dyDescent="0.25">
      <c r="B240" s="142" t="s">
        <v>177</v>
      </c>
      <c r="C240" s="238">
        <f>D240*E240</f>
        <v>0</v>
      </c>
      <c r="D240" s="84">
        <v>0</v>
      </c>
      <c r="E240" s="239">
        <v>544</v>
      </c>
      <c r="F240" s="179">
        <v>0</v>
      </c>
      <c r="G240" s="239">
        <v>0</v>
      </c>
      <c r="H240" s="238">
        <f>I240*J240</f>
        <v>843200</v>
      </c>
      <c r="I240" s="84">
        <v>1550</v>
      </c>
      <c r="J240" s="239">
        <v>544</v>
      </c>
      <c r="K240" s="179">
        <v>0</v>
      </c>
      <c r="L240" s="239">
        <v>0</v>
      </c>
      <c r="M240" s="238">
        <f>N240*O240</f>
        <v>816000</v>
      </c>
      <c r="N240" s="84">
        <v>1500</v>
      </c>
      <c r="O240" s="239">
        <v>544</v>
      </c>
      <c r="P240" s="179">
        <v>0</v>
      </c>
      <c r="Q240" s="239">
        <v>0</v>
      </c>
      <c r="R240" s="238">
        <f>S240*T240</f>
        <v>816000</v>
      </c>
      <c r="S240" s="84">
        <v>1500</v>
      </c>
      <c r="T240" s="239">
        <v>544</v>
      </c>
      <c r="U240" s="179">
        <v>0</v>
      </c>
      <c r="V240" s="239">
        <v>0</v>
      </c>
      <c r="W240" s="238">
        <f>X240*Y240</f>
        <v>816000</v>
      </c>
      <c r="X240" s="84">
        <v>1500</v>
      </c>
      <c r="Y240" s="239">
        <v>544</v>
      </c>
      <c r="Z240" s="179">
        <v>0</v>
      </c>
      <c r="AA240" s="239">
        <v>0</v>
      </c>
      <c r="AB240" s="238">
        <f>AC240*AD240</f>
        <v>0</v>
      </c>
      <c r="AC240" s="84">
        <v>0</v>
      </c>
      <c r="AD240" s="239">
        <v>0</v>
      </c>
      <c r="AE240" s="179">
        <v>0</v>
      </c>
      <c r="AF240" s="239">
        <v>0</v>
      </c>
      <c r="AG240" s="238">
        <f>AH240*AI240</f>
        <v>0</v>
      </c>
      <c r="AH240" s="84">
        <v>0</v>
      </c>
      <c r="AI240" s="239">
        <v>0</v>
      </c>
      <c r="AJ240" s="179">
        <v>0</v>
      </c>
      <c r="AK240" s="239">
        <v>0</v>
      </c>
      <c r="AL240" s="314">
        <f t="shared" si="220"/>
        <v>3291200</v>
      </c>
      <c r="AM240" s="105">
        <f>D240++I240+N240+S240+X240+AC240+AH240</f>
        <v>6050</v>
      </c>
      <c r="AN240" s="298">
        <f t="shared" si="201"/>
        <v>3291200</v>
      </c>
      <c r="AO240" s="226">
        <v>0.73</v>
      </c>
      <c r="AP240" s="286">
        <v>0</v>
      </c>
      <c r="AQ240" s="300">
        <f t="shared" si="193"/>
        <v>2402576</v>
      </c>
      <c r="AR240" s="72"/>
      <c r="AS240" s="72"/>
      <c r="AT240" s="72"/>
      <c r="AU240" s="72"/>
      <c r="AV240" s="72"/>
      <c r="AW240" s="72"/>
    </row>
    <row r="241" spans="1:49" ht="20.25" customHeight="1" x14ac:dyDescent="0.25">
      <c r="B241" s="143" t="s">
        <v>178</v>
      </c>
      <c r="C241" s="238">
        <f t="shared" ref="C241:C242" si="226">D241*E241</f>
        <v>0</v>
      </c>
      <c r="D241" s="101">
        <v>0</v>
      </c>
      <c r="E241" s="252">
        <v>544</v>
      </c>
      <c r="F241" s="252">
        <v>0</v>
      </c>
      <c r="G241" s="252">
        <v>0</v>
      </c>
      <c r="H241" s="238">
        <f t="shared" ref="H241:H242" si="227">I241*J241</f>
        <v>33728</v>
      </c>
      <c r="I241" s="101">
        <v>62</v>
      </c>
      <c r="J241" s="252">
        <v>544</v>
      </c>
      <c r="K241" s="252">
        <v>0</v>
      </c>
      <c r="L241" s="252">
        <v>0</v>
      </c>
      <c r="M241" s="238">
        <f t="shared" ref="M241:M242" si="228">N241*O241</f>
        <v>33728</v>
      </c>
      <c r="N241" s="101">
        <v>62</v>
      </c>
      <c r="O241" s="252">
        <v>544</v>
      </c>
      <c r="P241" s="252">
        <v>0</v>
      </c>
      <c r="Q241" s="252">
        <v>0</v>
      </c>
      <c r="R241" s="238">
        <f t="shared" ref="R241:R242" si="229">S241*T241</f>
        <v>33728</v>
      </c>
      <c r="S241" s="101">
        <v>62</v>
      </c>
      <c r="T241" s="252">
        <v>544</v>
      </c>
      <c r="U241" s="252">
        <v>0</v>
      </c>
      <c r="V241" s="252">
        <v>0</v>
      </c>
      <c r="W241" s="238">
        <f t="shared" ref="W241:W242" si="230">X241*Y241</f>
        <v>33728</v>
      </c>
      <c r="X241" s="101">
        <v>62</v>
      </c>
      <c r="Y241" s="252">
        <v>544</v>
      </c>
      <c r="Z241" s="252">
        <v>0</v>
      </c>
      <c r="AA241" s="252">
        <v>0</v>
      </c>
      <c r="AB241" s="238">
        <f t="shared" ref="AB241:AB242" si="231">AC241*AD241</f>
        <v>0</v>
      </c>
      <c r="AC241" s="101">
        <v>0</v>
      </c>
      <c r="AD241" s="102">
        <v>0</v>
      </c>
      <c r="AE241" s="252">
        <v>0</v>
      </c>
      <c r="AF241" s="252">
        <v>0</v>
      </c>
      <c r="AG241" s="238">
        <f t="shared" ref="AG241:AG242" si="232">AH241*AI241</f>
        <v>0</v>
      </c>
      <c r="AH241" s="101">
        <v>0</v>
      </c>
      <c r="AI241" s="102">
        <v>0</v>
      </c>
      <c r="AJ241" s="252">
        <v>0</v>
      </c>
      <c r="AK241" s="252">
        <v>0</v>
      </c>
      <c r="AL241" s="251">
        <f t="shared" si="220"/>
        <v>134912</v>
      </c>
      <c r="AM241" s="395">
        <f>D241++I241+N241+S241+X241+AC241+AH241</f>
        <v>248</v>
      </c>
      <c r="AN241" s="253">
        <f t="shared" si="201"/>
        <v>134912</v>
      </c>
      <c r="AO241" s="311">
        <v>0.73</v>
      </c>
      <c r="AP241" s="253">
        <v>0</v>
      </c>
      <c r="AQ241" s="300">
        <f t="shared" si="193"/>
        <v>98485.759999999995</v>
      </c>
      <c r="AR241" s="72"/>
      <c r="AS241" s="72"/>
      <c r="AT241" s="72"/>
      <c r="AU241" s="72"/>
      <c r="AV241" s="72"/>
      <c r="AW241" s="72"/>
    </row>
    <row r="242" spans="1:49" s="104" customFormat="1" ht="20.25" customHeight="1" x14ac:dyDescent="0.25">
      <c r="B242" s="181" t="s">
        <v>156</v>
      </c>
      <c r="C242" s="238">
        <f t="shared" si="226"/>
        <v>0</v>
      </c>
      <c r="D242" s="106">
        <v>0</v>
      </c>
      <c r="E242" s="107">
        <v>653</v>
      </c>
      <c r="F242" s="179">
        <v>0</v>
      </c>
      <c r="G242" s="239">
        <v>0</v>
      </c>
      <c r="H242" s="238">
        <f t="shared" si="227"/>
        <v>65300</v>
      </c>
      <c r="I242" s="106">
        <v>100</v>
      </c>
      <c r="J242" s="107">
        <v>653</v>
      </c>
      <c r="K242" s="179">
        <v>0</v>
      </c>
      <c r="L242" s="239">
        <v>0</v>
      </c>
      <c r="M242" s="238">
        <f t="shared" si="228"/>
        <v>81625</v>
      </c>
      <c r="N242" s="106">
        <v>125</v>
      </c>
      <c r="O242" s="107">
        <v>653</v>
      </c>
      <c r="P242" s="179">
        <v>0</v>
      </c>
      <c r="Q242" s="239">
        <v>0</v>
      </c>
      <c r="R242" s="238">
        <f t="shared" si="229"/>
        <v>81625</v>
      </c>
      <c r="S242" s="106">
        <v>125</v>
      </c>
      <c r="T242" s="107">
        <v>653</v>
      </c>
      <c r="U242" s="179">
        <v>0</v>
      </c>
      <c r="V242" s="239">
        <v>0</v>
      </c>
      <c r="W242" s="238">
        <f t="shared" si="230"/>
        <v>80319</v>
      </c>
      <c r="X242" s="106">
        <v>123</v>
      </c>
      <c r="Y242" s="107">
        <v>653</v>
      </c>
      <c r="Z242" s="179">
        <v>0</v>
      </c>
      <c r="AA242" s="239">
        <v>0</v>
      </c>
      <c r="AB242" s="238">
        <f t="shared" si="231"/>
        <v>0</v>
      </c>
      <c r="AC242" s="106">
        <v>0</v>
      </c>
      <c r="AD242" s="107">
        <v>0</v>
      </c>
      <c r="AE242" s="179">
        <v>0</v>
      </c>
      <c r="AF242" s="239">
        <v>0</v>
      </c>
      <c r="AG242" s="238">
        <f t="shared" si="232"/>
        <v>0</v>
      </c>
      <c r="AH242" s="106">
        <v>0</v>
      </c>
      <c r="AI242" s="107">
        <v>0</v>
      </c>
      <c r="AJ242" s="179">
        <v>0</v>
      </c>
      <c r="AK242" s="239">
        <v>0</v>
      </c>
      <c r="AL242" s="314">
        <f t="shared" si="220"/>
        <v>308869</v>
      </c>
      <c r="AM242" s="396">
        <f>D242++I242+N242+S242+X242+AC242+AH242</f>
        <v>473</v>
      </c>
      <c r="AN242" s="298">
        <f t="shared" si="201"/>
        <v>308869</v>
      </c>
      <c r="AO242" s="226">
        <v>0.73</v>
      </c>
      <c r="AP242" s="286">
        <v>0</v>
      </c>
      <c r="AQ242" s="300">
        <f t="shared" si="193"/>
        <v>225474.37</v>
      </c>
      <c r="AR242" s="72"/>
      <c r="AS242" s="72"/>
      <c r="AT242" s="72"/>
      <c r="AU242" s="72"/>
      <c r="AV242" s="72"/>
      <c r="AW242" s="72"/>
    </row>
    <row r="243" spans="1:49" ht="20.25" customHeight="1" x14ac:dyDescent="0.25">
      <c r="B243" s="82" t="s">
        <v>96</v>
      </c>
      <c r="C243" s="77"/>
      <c r="D243" s="75"/>
      <c r="E243" s="76"/>
      <c r="F243" s="159"/>
      <c r="G243" s="76"/>
      <c r="H243" s="77"/>
      <c r="I243" s="75"/>
      <c r="J243" s="76"/>
      <c r="K243" s="76"/>
      <c r="L243" s="76"/>
      <c r="M243" s="77"/>
      <c r="N243" s="75"/>
      <c r="O243" s="76"/>
      <c r="P243" s="76"/>
      <c r="Q243" s="76"/>
      <c r="R243" s="77">
        <v>2489038.2222227855</v>
      </c>
      <c r="S243" s="75"/>
      <c r="T243" s="76"/>
      <c r="U243" s="76"/>
      <c r="V243" s="76"/>
      <c r="W243" s="77">
        <v>2489038.2222227855</v>
      </c>
      <c r="X243" s="75"/>
      <c r="Y243" s="76"/>
      <c r="Z243" s="76"/>
      <c r="AA243" s="76"/>
      <c r="AB243" s="77">
        <v>2489038.2222227855</v>
      </c>
      <c r="AC243" s="75"/>
      <c r="AD243" s="76"/>
      <c r="AE243" s="159"/>
      <c r="AF243" s="76"/>
      <c r="AG243" s="77">
        <v>2489038.2222227855</v>
      </c>
      <c r="AH243" s="75"/>
      <c r="AI243" s="76"/>
      <c r="AJ243" s="76"/>
      <c r="AK243" s="76"/>
      <c r="AL243" s="241">
        <f>C243+H243+M243+R243+W243+AB243+AG243</f>
        <v>9956152.8888911419</v>
      </c>
      <c r="AM243" s="397"/>
      <c r="AN243" s="241">
        <f>AL243+AP243</f>
        <v>9956152.8888911419</v>
      </c>
      <c r="AO243" s="185">
        <v>0.73</v>
      </c>
      <c r="AP243" s="241">
        <v>0</v>
      </c>
      <c r="AQ243" s="230">
        <f>AL243*AO243</f>
        <v>7267991.6088905334</v>
      </c>
      <c r="AR243" s="72"/>
      <c r="AS243" s="72"/>
      <c r="AT243" s="72"/>
      <c r="AU243" s="72"/>
      <c r="AV243" s="72"/>
      <c r="AW243" s="72"/>
    </row>
    <row r="244" spans="1:49" ht="20.25" customHeight="1" thickBot="1" x14ac:dyDescent="0.3">
      <c r="B244" s="219" t="s">
        <v>180</v>
      </c>
      <c r="C244" s="214">
        <f>C7+C15+C23+C38+C39+C60+C64+C71+C88+C103+C111+C113+C143+C148+C178+C186+C195+C196+C201+C206+C214+C215+C218+C227+C239+C243</f>
        <v>24508437.562327884</v>
      </c>
      <c r="D244" s="215"/>
      <c r="E244" s="216"/>
      <c r="F244" s="217"/>
      <c r="G244" s="216"/>
      <c r="H244" s="214">
        <f>H7+H15+H23+H38+H39+H60+H64+H71+H88+H103+H111+H113+H143+H148+H178+H186+H195+H196+H201+H206+H214+H215+H218+H227+H239+H243</f>
        <v>135963187.50552687</v>
      </c>
      <c r="I244" s="215"/>
      <c r="J244" s="216"/>
      <c r="K244" s="216"/>
      <c r="L244" s="216"/>
      <c r="M244" s="214">
        <f>M7+M15+M23+M38+M39+M60+M64+M71+M88+M103+M111+M113+M143+M148+M178+M186+M195+M196+M201+M206+M214+M215+M218+M227+M239+M243</f>
        <v>214468889.40333807</v>
      </c>
      <c r="N244" s="215"/>
      <c r="O244" s="216"/>
      <c r="P244" s="216"/>
      <c r="Q244" s="216"/>
      <c r="R244" s="214">
        <f>R7+R15+R23+R38+R39+R60+R64+R71+R88+R103+R111+R113+R143+R148+R178+R186+R195+R196+R201+R206+R214+R215+R218+R227+R239+R243</f>
        <v>209383600.38395369</v>
      </c>
      <c r="S244" s="215"/>
      <c r="T244" s="216"/>
      <c r="U244" s="216"/>
      <c r="V244" s="216"/>
      <c r="W244" s="214">
        <f>W7+W15+W23+W38+W39+W60+W64+W71+W88+W103+W111+W113+W143+W148+W178+W186+W195+W196+W201+W206+W214+W215+W218+W227+W239+W243</f>
        <v>167400113.06681085</v>
      </c>
      <c r="X244" s="215"/>
      <c r="Y244" s="216"/>
      <c r="Z244" s="216"/>
      <c r="AA244" s="216"/>
      <c r="AB244" s="214">
        <f>AB7+AB15+AB23+AB38+AB39+AB60+AB64+AB71+AB88+AB103+AB111+AB113+AB143+AB148+AB178+AB186+AB195+AB196+AB201+AB206+AB214+AB215+AB218+AB227+AB239+AB243</f>
        <v>153111861.93222278</v>
      </c>
      <c r="AC244" s="215"/>
      <c r="AD244" s="216"/>
      <c r="AE244" s="217"/>
      <c r="AF244" s="216"/>
      <c r="AG244" s="214">
        <f>AG7+AG15+AG23+AG38+AG39+AG60+AG64+AG71+AG88+AG103+AG111+AG113+AG143+AG148+AG178+AG186+AG195+AG196+AG201+AG206+AG214+AG215+AG218+AG227+AG239+AG243</f>
        <v>61211856.852222785</v>
      </c>
      <c r="AH244" s="215"/>
      <c r="AI244" s="216"/>
      <c r="AJ244" s="216"/>
      <c r="AK244" s="216"/>
      <c r="AL244" s="299">
        <f ca="1">C244:AL244=C244+H244+M244+R244+W244+AB244+AG244</f>
        <v>0</v>
      </c>
      <c r="AM244" s="216"/>
      <c r="AN244" s="299">
        <f>AN7+AN15+AN23+AN38+AN39+AN60+AN64+AN71+AN88+AN103+AN111+AN113+AN143+AN148+AN178+AN186+AN195+AN196+AN201+AN206+AN214+AN215+AN218+AN227+AN239+AN243</f>
        <v>966047946.70640302</v>
      </c>
      <c r="AO244" s="218"/>
      <c r="AP244" s="304"/>
      <c r="AQ244" s="202">
        <f>AQ243+AQ239+AQ227+AQ218+AQ215+AQ214+AQ206+AQ201+AQ196+AQ195+AQ186+AQ148+AQ143+AQ111+AQ103+AQ88+AQ71+AQ64+AQ60+AQ39+AQ38+AQ23+AQ15+AQ7+AQ113+AQ178</f>
        <v>747363176.00000012</v>
      </c>
      <c r="AR244" s="72"/>
      <c r="AS244" s="72">
        <v>964193150.81599212</v>
      </c>
      <c r="AT244" s="72"/>
      <c r="AU244" s="72"/>
      <c r="AV244" s="72"/>
      <c r="AW244" s="72"/>
    </row>
    <row r="245" spans="1:49" ht="49.5" customHeight="1" thickBot="1" x14ac:dyDescent="0.3">
      <c r="B245" s="34" t="s">
        <v>34</v>
      </c>
      <c r="C245" s="13"/>
      <c r="D245" s="14"/>
      <c r="E245" s="4"/>
      <c r="F245" s="168"/>
      <c r="G245" s="15"/>
      <c r="H245" s="13"/>
      <c r="I245" s="14"/>
      <c r="J245" s="4"/>
      <c r="K245" s="4"/>
      <c r="L245" s="15"/>
      <c r="M245" s="13"/>
      <c r="N245" s="14"/>
      <c r="O245" s="4"/>
      <c r="P245" s="4"/>
      <c r="Q245" s="15"/>
      <c r="R245" s="13"/>
      <c r="S245" s="14"/>
      <c r="T245" s="4"/>
      <c r="U245" s="4"/>
      <c r="V245" s="15"/>
      <c r="W245" s="13"/>
      <c r="X245" s="14"/>
      <c r="Y245" s="4"/>
      <c r="Z245" s="4"/>
      <c r="AA245" s="15"/>
      <c r="AB245" s="13"/>
      <c r="AC245" s="14"/>
      <c r="AD245" s="4"/>
      <c r="AE245" s="168"/>
      <c r="AF245" s="15"/>
      <c r="AG245" s="13"/>
      <c r="AH245" s="14"/>
      <c r="AI245" s="4"/>
      <c r="AJ245" s="4"/>
      <c r="AK245" s="15"/>
      <c r="AL245" s="15"/>
      <c r="AM245" s="15"/>
      <c r="AN245" s="15"/>
      <c r="AO245" s="199"/>
      <c r="AP245" s="304"/>
      <c r="AQ245" s="72"/>
      <c r="AR245" s="72"/>
      <c r="AS245" s="72"/>
      <c r="AT245" s="72"/>
      <c r="AU245" s="72"/>
      <c r="AV245" s="72"/>
      <c r="AW245" s="72"/>
    </row>
    <row r="246" spans="1:49" ht="47.25" customHeight="1" thickBot="1" x14ac:dyDescent="0.3">
      <c r="B246" s="34" t="s">
        <v>35</v>
      </c>
      <c r="C246" s="16"/>
      <c r="D246" s="479"/>
      <c r="E246" s="480"/>
      <c r="F246" s="480"/>
      <c r="G246" s="481"/>
      <c r="H246" s="16"/>
      <c r="I246" s="479"/>
      <c r="J246" s="480"/>
      <c r="K246" s="480"/>
      <c r="L246" s="481"/>
      <c r="M246" s="16"/>
      <c r="N246" s="479"/>
      <c r="O246" s="480"/>
      <c r="P246" s="480"/>
      <c r="Q246" s="481"/>
      <c r="R246" s="16"/>
      <c r="S246" s="479"/>
      <c r="T246" s="480"/>
      <c r="U246" s="480"/>
      <c r="V246" s="481"/>
      <c r="W246" s="16"/>
      <c r="X246" s="479"/>
      <c r="Y246" s="480"/>
      <c r="Z246" s="480"/>
      <c r="AA246" s="481"/>
      <c r="AB246" s="16"/>
      <c r="AC246" s="479"/>
      <c r="AD246" s="480"/>
      <c r="AE246" s="480"/>
      <c r="AF246" s="481"/>
      <c r="AG246" s="16"/>
      <c r="AH246" s="479"/>
      <c r="AI246" s="480"/>
      <c r="AJ246" s="480"/>
      <c r="AK246" s="481"/>
      <c r="AL246" s="2"/>
      <c r="AM246" s="2"/>
      <c r="AN246" s="2"/>
      <c r="AO246" s="184"/>
      <c r="AP246" s="304"/>
      <c r="AQ246" s="72"/>
      <c r="AR246" s="72"/>
      <c r="AS246" s="72"/>
      <c r="AT246" s="72"/>
      <c r="AU246" s="72"/>
      <c r="AV246" s="72"/>
      <c r="AW246" s="72"/>
    </row>
    <row r="247" spans="1:49" ht="51" customHeight="1" thickBot="1" x14ac:dyDescent="0.3">
      <c r="B247" s="34" t="s">
        <v>36</v>
      </c>
      <c r="C247" s="17"/>
      <c r="D247" s="39"/>
      <c r="E247" s="19"/>
      <c r="F247" s="169"/>
      <c r="G247" s="20"/>
      <c r="H247" s="17"/>
      <c r="I247" s="18"/>
      <c r="J247" s="19"/>
      <c r="K247" s="19"/>
      <c r="L247" s="20"/>
      <c r="M247" s="17"/>
      <c r="N247" s="18"/>
      <c r="O247" s="19"/>
      <c r="P247" s="19"/>
      <c r="Q247" s="20"/>
      <c r="R247" s="17"/>
      <c r="S247" s="18"/>
      <c r="T247" s="19"/>
      <c r="U247" s="19"/>
      <c r="V247" s="20"/>
      <c r="W247" s="17"/>
      <c r="X247" s="18"/>
      <c r="Y247" s="19"/>
      <c r="Z247" s="19"/>
      <c r="AA247" s="20"/>
      <c r="AB247" s="17"/>
      <c r="AC247" s="18"/>
      <c r="AD247" s="19"/>
      <c r="AE247" s="169"/>
      <c r="AF247" s="20"/>
      <c r="AG247" s="17"/>
      <c r="AH247" s="18"/>
      <c r="AI247" s="19"/>
      <c r="AJ247" s="19"/>
      <c r="AK247" s="20"/>
      <c r="AL247" s="21"/>
      <c r="AM247" s="22"/>
      <c r="AN247" s="23"/>
      <c r="AO247" s="200"/>
      <c r="AP247" s="304"/>
      <c r="AQ247" s="72"/>
      <c r="AR247" s="72"/>
      <c r="AS247" s="72"/>
      <c r="AT247" s="72"/>
      <c r="AU247" s="72"/>
      <c r="AV247" s="72"/>
      <c r="AW247" s="72"/>
    </row>
    <row r="248" spans="1:49" ht="80.25" customHeight="1" thickBot="1" x14ac:dyDescent="0.3">
      <c r="B248" s="34" t="s">
        <v>37</v>
      </c>
      <c r="C248" s="17"/>
      <c r="D248" s="24"/>
      <c r="E248" s="24"/>
      <c r="F248" s="170"/>
      <c r="G248" s="25"/>
      <c r="H248" s="17"/>
      <c r="I248" s="24"/>
      <c r="J248" s="24"/>
      <c r="K248" s="24"/>
      <c r="L248" s="25"/>
      <c r="M248" s="17"/>
      <c r="N248" s="24"/>
      <c r="O248" s="24"/>
      <c r="P248" s="24"/>
      <c r="Q248" s="25"/>
      <c r="R248" s="17"/>
      <c r="S248" s="24"/>
      <c r="T248" s="24"/>
      <c r="U248" s="24"/>
      <c r="V248" s="25"/>
      <c r="W248" s="17"/>
      <c r="X248" s="24"/>
      <c r="Y248" s="24"/>
      <c r="Z248" s="24"/>
      <c r="AA248" s="25"/>
      <c r="AB248" s="17"/>
      <c r="AC248" s="24"/>
      <c r="AD248" s="24"/>
      <c r="AE248" s="170"/>
      <c r="AF248" s="25"/>
      <c r="AG248" s="17"/>
      <c r="AH248" s="24"/>
      <c r="AI248" s="24"/>
      <c r="AJ248" s="24"/>
      <c r="AK248" s="25"/>
      <c r="AL248" s="21"/>
      <c r="AM248" s="22"/>
      <c r="AN248" s="23"/>
      <c r="AO248" s="200"/>
      <c r="AP248" s="304"/>
      <c r="AQ248" s="72"/>
      <c r="AR248" s="72"/>
      <c r="AS248" s="72"/>
      <c r="AT248" s="72"/>
      <c r="AU248" s="72"/>
      <c r="AV248" s="72"/>
      <c r="AW248" s="72"/>
    </row>
    <row r="249" spans="1:49" ht="35.1" customHeight="1" x14ac:dyDescent="0.25">
      <c r="A249">
        <v>137</v>
      </c>
      <c r="B249" s="32" t="s">
        <v>38</v>
      </c>
      <c r="C249" s="474"/>
      <c r="D249" s="482"/>
      <c r="E249" s="482"/>
      <c r="F249" s="482"/>
      <c r="G249" s="475"/>
      <c r="H249" s="474"/>
      <c r="I249" s="482"/>
      <c r="J249" s="482"/>
      <c r="K249" s="482"/>
      <c r="L249" s="475"/>
      <c r="M249" s="474"/>
      <c r="N249" s="482"/>
      <c r="O249" s="482"/>
      <c r="P249" s="482"/>
      <c r="Q249" s="475"/>
      <c r="R249" s="474"/>
      <c r="S249" s="482"/>
      <c r="T249" s="482"/>
      <c r="U249" s="482"/>
      <c r="V249" s="475"/>
      <c r="W249" s="474"/>
      <c r="X249" s="482"/>
      <c r="Y249" s="482"/>
      <c r="Z249" s="482"/>
      <c r="AA249" s="475"/>
      <c r="AB249" s="474"/>
      <c r="AC249" s="482"/>
      <c r="AD249" s="482"/>
      <c r="AE249" s="482"/>
      <c r="AF249" s="475"/>
      <c r="AG249" s="474"/>
      <c r="AH249" s="482"/>
      <c r="AI249" s="482"/>
      <c r="AJ249" s="482"/>
      <c r="AK249" s="475"/>
      <c r="AL249" s="474"/>
      <c r="AM249" s="475"/>
      <c r="AN249" s="12"/>
      <c r="AO249" s="200"/>
      <c r="AP249" s="304"/>
      <c r="AQ249" s="72"/>
      <c r="AR249" s="72"/>
      <c r="AS249" s="72"/>
      <c r="AT249" s="72"/>
      <c r="AU249" s="72"/>
      <c r="AV249" s="72"/>
      <c r="AW249" s="72"/>
    </row>
    <row r="250" spans="1:49" ht="20.25" customHeight="1" thickBot="1" x14ac:dyDescent="0.3">
      <c r="A250">
        <v>138</v>
      </c>
      <c r="B250" s="41" t="s">
        <v>51</v>
      </c>
      <c r="C250" s="6"/>
      <c r="D250" s="476"/>
      <c r="E250" s="477"/>
      <c r="F250" s="477"/>
      <c r="G250" s="478"/>
      <c r="H250" s="6"/>
      <c r="I250" s="476"/>
      <c r="J250" s="477"/>
      <c r="K250" s="477"/>
      <c r="L250" s="478"/>
      <c r="M250" s="6"/>
      <c r="N250" s="476"/>
      <c r="O250" s="477"/>
      <c r="P250" s="477"/>
      <c r="Q250" s="478"/>
      <c r="R250" s="6"/>
      <c r="S250" s="476"/>
      <c r="T250" s="477"/>
      <c r="U250" s="477"/>
      <c r="V250" s="478"/>
      <c r="W250" s="6"/>
      <c r="X250" s="476"/>
      <c r="Y250" s="477"/>
      <c r="Z250" s="477"/>
      <c r="AA250" s="478"/>
      <c r="AB250" s="6"/>
      <c r="AC250" s="476"/>
      <c r="AD250" s="477"/>
      <c r="AE250" s="477"/>
      <c r="AF250" s="478"/>
      <c r="AG250" s="6"/>
      <c r="AH250" s="476"/>
      <c r="AI250" s="477"/>
      <c r="AJ250" s="477"/>
      <c r="AK250" s="478"/>
      <c r="AL250" s="6"/>
      <c r="AM250" s="12"/>
      <c r="AN250" s="26"/>
      <c r="AO250" s="201"/>
      <c r="AP250" s="306"/>
      <c r="AQ250" s="72"/>
      <c r="AR250" s="72"/>
      <c r="AS250" s="72"/>
      <c r="AT250" s="72"/>
      <c r="AU250" s="72"/>
      <c r="AV250" s="72"/>
      <c r="AW250" s="72"/>
    </row>
    <row r="251" spans="1:49" ht="82.5" customHeight="1" thickBot="1" x14ac:dyDescent="0.3">
      <c r="A251">
        <v>139</v>
      </c>
      <c r="B251" s="40" t="s">
        <v>39</v>
      </c>
      <c r="C251" s="27"/>
      <c r="D251" s="27"/>
      <c r="E251" s="27"/>
      <c r="F251" s="180"/>
      <c r="G251" s="27"/>
      <c r="H251" s="27"/>
      <c r="I251" s="27"/>
      <c r="J251" s="27"/>
      <c r="K251" s="27"/>
      <c r="L251" s="27"/>
      <c r="M251" s="27"/>
      <c r="N251" s="27"/>
      <c r="O251" s="27"/>
      <c r="P251" s="27"/>
      <c r="Q251" s="27"/>
      <c r="R251" s="28"/>
      <c r="S251" s="4"/>
      <c r="T251" s="4"/>
      <c r="U251" s="4"/>
      <c r="V251" s="4"/>
      <c r="W251" s="4"/>
      <c r="X251" s="4"/>
      <c r="Y251" s="4"/>
      <c r="Z251" s="4"/>
      <c r="AA251" s="4"/>
      <c r="AB251" s="4"/>
      <c r="AC251" s="4"/>
      <c r="AK251" s="91"/>
      <c r="AL251" s="93"/>
      <c r="AM251" s="92"/>
      <c r="AN251" s="93"/>
      <c r="AO251" s="72"/>
      <c r="AP251" s="307"/>
      <c r="AR251" s="72"/>
    </row>
    <row r="252" spans="1:49" ht="54.75" customHeight="1" x14ac:dyDescent="0.25">
      <c r="B252" s="1"/>
      <c r="AL252" s="94"/>
      <c r="AM252" s="94"/>
      <c r="AN252" s="83"/>
      <c r="AO252" s="83"/>
      <c r="AP252" s="94"/>
    </row>
    <row r="253" spans="1:49" ht="18.75" customHeight="1" x14ac:dyDescent="0.25">
      <c r="B253" s="1"/>
      <c r="AL253" s="83"/>
      <c r="AM253" s="83"/>
      <c r="AN253" s="83"/>
      <c r="AO253" s="89"/>
    </row>
    <row r="254" spans="1:49" x14ac:dyDescent="0.25">
      <c r="B254" s="1" t="s">
        <v>59</v>
      </c>
      <c r="AL254" s="89"/>
      <c r="AM254" s="89"/>
      <c r="AN254" s="89"/>
      <c r="AO254" s="83"/>
    </row>
    <row r="255" spans="1:49" x14ac:dyDescent="0.25">
      <c r="AL255" s="83"/>
      <c r="AM255" s="83"/>
      <c r="AN255" s="83"/>
      <c r="AO255" s="83"/>
    </row>
    <row r="256" spans="1:49" x14ac:dyDescent="0.25">
      <c r="AL256" s="89"/>
      <c r="AM256" s="83"/>
      <c r="AN256" s="83"/>
      <c r="AO256" s="83"/>
    </row>
    <row r="257" spans="1:41" x14ac:dyDescent="0.25">
      <c r="B257" s="7" t="s">
        <v>41</v>
      </c>
      <c r="AL257" s="83"/>
      <c r="AM257" s="83"/>
      <c r="AN257" s="89"/>
      <c r="AO257" s="89"/>
    </row>
    <row r="258" spans="1:41" ht="33" customHeight="1" x14ac:dyDescent="0.25">
      <c r="A258" t="s">
        <v>0</v>
      </c>
      <c r="B258" s="45" t="s">
        <v>58</v>
      </c>
      <c r="AL258" s="83"/>
      <c r="AM258" s="83"/>
      <c r="AN258" s="83"/>
      <c r="AO258" s="83"/>
    </row>
    <row r="259" spans="1:41" ht="64.5" customHeight="1" x14ac:dyDescent="0.25">
      <c r="B259" s="45" t="s">
        <v>60</v>
      </c>
      <c r="AL259" s="83"/>
      <c r="AM259" s="83"/>
      <c r="AN259" s="90"/>
      <c r="AO259" s="89"/>
    </row>
    <row r="260" spans="1:41" ht="62.25" customHeight="1" x14ac:dyDescent="0.25">
      <c r="B260" s="57" t="s">
        <v>61</v>
      </c>
    </row>
    <row r="261" spans="1:41" ht="151.5" customHeight="1" x14ac:dyDescent="0.25">
      <c r="B261" s="45" t="s">
        <v>62</v>
      </c>
    </row>
    <row r="262" spans="1:41" ht="52.5" customHeight="1" x14ac:dyDescent="0.25">
      <c r="B262" s="45" t="s">
        <v>63</v>
      </c>
    </row>
    <row r="263" spans="1:41" ht="45" x14ac:dyDescent="0.25">
      <c r="B263" s="58" t="s">
        <v>40</v>
      </c>
    </row>
    <row r="264" spans="1:41" ht="66" customHeight="1" x14ac:dyDescent="0.25">
      <c r="B264" s="59" t="s">
        <v>64</v>
      </c>
    </row>
    <row r="267" spans="1:41" x14ac:dyDescent="0.25">
      <c r="B267" s="72"/>
    </row>
    <row r="268" spans="1:41" x14ac:dyDescent="0.25">
      <c r="B268" s="72"/>
    </row>
    <row r="269" spans="1:41" x14ac:dyDescent="0.25">
      <c r="B269" s="72"/>
    </row>
    <row r="270" spans="1:41" x14ac:dyDescent="0.25">
      <c r="B270" s="72"/>
    </row>
    <row r="271" spans="1:41" x14ac:dyDescent="0.25">
      <c r="B271" s="72"/>
    </row>
    <row r="272" spans="1:41" x14ac:dyDescent="0.25">
      <c r="B272" s="72"/>
    </row>
    <row r="273" spans="2:2" x14ac:dyDescent="0.25">
      <c r="B273" s="72"/>
    </row>
    <row r="274" spans="2:2" x14ac:dyDescent="0.25">
      <c r="B274" s="72"/>
    </row>
    <row r="275" spans="2:2" x14ac:dyDescent="0.25">
      <c r="B275" s="72"/>
    </row>
    <row r="276" spans="2:2" x14ac:dyDescent="0.25">
      <c r="B276" s="72"/>
    </row>
  </sheetData>
  <mergeCells count="88">
    <mergeCell ref="AP2:AP5"/>
    <mergeCell ref="AO2:AO5"/>
    <mergeCell ref="J4:J5"/>
    <mergeCell ref="K4:K5"/>
    <mergeCell ref="C1:AL1"/>
    <mergeCell ref="AN1:AO1"/>
    <mergeCell ref="C2:G2"/>
    <mergeCell ref="H2:L2"/>
    <mergeCell ref="M2:Q2"/>
    <mergeCell ref="R2:V2"/>
    <mergeCell ref="W2:AA2"/>
    <mergeCell ref="AB2:AF2"/>
    <mergeCell ref="AG2:AK2"/>
    <mergeCell ref="AL2:AL5"/>
    <mergeCell ref="AM2:AM5"/>
    <mergeCell ref="AN2:AN5"/>
    <mergeCell ref="I3:I5"/>
    <mergeCell ref="B3:B5"/>
    <mergeCell ref="C3:C5"/>
    <mergeCell ref="D3:D5"/>
    <mergeCell ref="E3:G3"/>
    <mergeCell ref="H3:H5"/>
    <mergeCell ref="E4:E5"/>
    <mergeCell ref="F4:F5"/>
    <mergeCell ref="G4:G5"/>
    <mergeCell ref="L4:L5"/>
    <mergeCell ref="O4:O5"/>
    <mergeCell ref="W3:W5"/>
    <mergeCell ref="X3:X5"/>
    <mergeCell ref="Y3:AA3"/>
    <mergeCell ref="M3:M5"/>
    <mergeCell ref="O3:Q3"/>
    <mergeCell ref="R3:R5"/>
    <mergeCell ref="S3:S5"/>
    <mergeCell ref="T3:V3"/>
    <mergeCell ref="P4:P5"/>
    <mergeCell ref="Q4:Q5"/>
    <mergeCell ref="T4:T5"/>
    <mergeCell ref="U4:U5"/>
    <mergeCell ref="J3:L3"/>
    <mergeCell ref="N3:N5"/>
    <mergeCell ref="C226:AK226"/>
    <mergeCell ref="C59:AK59"/>
    <mergeCell ref="C63:AK63"/>
    <mergeCell ref="C70:AK70"/>
    <mergeCell ref="C185:AK185"/>
    <mergeCell ref="C193:AK193"/>
    <mergeCell ref="C194:AK194"/>
    <mergeCell ref="C72:AK72"/>
    <mergeCell ref="C89:AK89"/>
    <mergeCell ref="AI4:AI5"/>
    <mergeCell ref="AJ4:AJ5"/>
    <mergeCell ref="AK4:AK5"/>
    <mergeCell ref="V4:V5"/>
    <mergeCell ref="Y4:Y5"/>
    <mergeCell ref="Z4:Z5"/>
    <mergeCell ref="AA4:AA5"/>
    <mergeCell ref="AD4:AD5"/>
    <mergeCell ref="AE4:AE5"/>
    <mergeCell ref="AG3:AG5"/>
    <mergeCell ref="AD3:AF3"/>
    <mergeCell ref="AF4:AF5"/>
    <mergeCell ref="AH3:AH5"/>
    <mergeCell ref="AI3:AK3"/>
    <mergeCell ref="AB3:AB5"/>
    <mergeCell ref="AC3:AC5"/>
    <mergeCell ref="AH246:AK246"/>
    <mergeCell ref="C249:G249"/>
    <mergeCell ref="H249:L249"/>
    <mergeCell ref="M249:Q249"/>
    <mergeCell ref="R249:V249"/>
    <mergeCell ref="W249:AA249"/>
    <mergeCell ref="AB249:AF249"/>
    <mergeCell ref="AG249:AK249"/>
    <mergeCell ref="D246:G246"/>
    <mergeCell ref="I246:L246"/>
    <mergeCell ref="N246:Q246"/>
    <mergeCell ref="S246:V246"/>
    <mergeCell ref="X246:AA246"/>
    <mergeCell ref="AC246:AF246"/>
    <mergeCell ref="AL249:AM249"/>
    <mergeCell ref="D250:G250"/>
    <mergeCell ref="I250:L250"/>
    <mergeCell ref="N250:Q250"/>
    <mergeCell ref="S250:V250"/>
    <mergeCell ref="X250:AA250"/>
    <mergeCell ref="AC250:AF250"/>
    <mergeCell ref="AH250:AK250"/>
  </mergeCells>
  <dataValidations count="2">
    <dataValidation allowBlank="1" showInputMessage="1" showErrorMessage="1" prompt="Introduzca el valor del importe unitario previsto para 2023 en euros" sqref="P188:P190 U188:U190 AE188:AE190 Z188:Z190 AJ188:AJ190" xr:uid="{00000000-0002-0000-0000-000000000000}"/>
    <dataValidation allowBlank="1" showInputMessage="1" showErrorMessage="1" prompt="Introduzca el nombre del importe unitario identificando, en la medida de lo posible, las actuaciones que recogeria ese importe unitario" sqref="B91:B102" xr:uid="{50D6461C-1A35-4C73-A6AD-EC8A32ABFB7D}"/>
  </dataValidations>
  <pageMargins left="0.11811023622047245" right="0.11811023622047245" top="0.15748031496062992" bottom="0.15748031496062992" header="0.31496062992125984" footer="0.31496062992125984"/>
  <pageSetup paperSize="8" scale="25" orientation="landscape" r:id="rId1"/>
  <ignoredErrors>
    <ignoredError sqref="C12 C201 H201:I201 H205 H202 H203 H20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0:X115"/>
  <sheetViews>
    <sheetView topLeftCell="K58" workbookViewId="0">
      <selection activeCell="Q68" sqref="Q68"/>
    </sheetView>
  </sheetViews>
  <sheetFormatPr baseColWidth="10" defaultRowHeight="15" x14ac:dyDescent="0.25"/>
  <cols>
    <col min="2" max="3" width="12.5703125" bestFit="1" customWidth="1"/>
    <col min="12" max="12" width="12.5703125" bestFit="1" customWidth="1"/>
    <col min="17" max="17" width="14" bestFit="1" customWidth="1"/>
    <col min="19" max="24" width="14" bestFit="1" customWidth="1"/>
  </cols>
  <sheetData>
    <row r="10" spans="2:12" x14ac:dyDescent="0.25">
      <c r="B10" s="151"/>
      <c r="C10" s="151"/>
    </row>
    <row r="11" spans="2:12" x14ac:dyDescent="0.25">
      <c r="B11" s="151"/>
      <c r="C11" s="151"/>
    </row>
    <row r="12" spans="2:12" x14ac:dyDescent="0.25">
      <c r="B12" s="151"/>
      <c r="C12" s="151"/>
      <c r="H12" s="151"/>
      <c r="I12" s="151"/>
      <c r="J12" s="151"/>
      <c r="K12" s="151"/>
      <c r="L12" s="151"/>
    </row>
    <row r="13" spans="2:12" x14ac:dyDescent="0.25">
      <c r="B13" s="151"/>
      <c r="C13" s="151"/>
      <c r="H13" s="151"/>
      <c r="I13" s="151"/>
      <c r="J13" s="151"/>
      <c r="K13" s="151"/>
      <c r="L13" s="151"/>
    </row>
    <row r="14" spans="2:12" x14ac:dyDescent="0.25">
      <c r="B14" s="151"/>
      <c r="C14" s="151"/>
      <c r="H14" s="151"/>
      <c r="I14" s="151"/>
      <c r="J14" s="151"/>
      <c r="K14" s="151"/>
      <c r="L14" s="151"/>
    </row>
    <row r="15" spans="2:12" x14ac:dyDescent="0.25">
      <c r="B15" s="151"/>
      <c r="C15" s="151"/>
      <c r="H15" s="151"/>
      <c r="I15" s="151"/>
      <c r="J15" s="151"/>
      <c r="K15" s="151"/>
      <c r="L15" s="151"/>
    </row>
    <row r="16" spans="2:12" x14ac:dyDescent="0.25">
      <c r="B16" s="151"/>
      <c r="C16" s="151"/>
      <c r="H16" s="151"/>
      <c r="I16" s="151"/>
      <c r="J16" s="151"/>
      <c r="K16" s="151"/>
      <c r="L16" s="151"/>
    </row>
    <row r="17" spans="2:12" x14ac:dyDescent="0.25">
      <c r="B17" s="151"/>
      <c r="C17" s="151"/>
      <c r="H17" s="151"/>
      <c r="I17" s="151"/>
      <c r="J17" s="151"/>
      <c r="K17" s="151"/>
      <c r="L17" s="151"/>
    </row>
    <row r="18" spans="2:12" x14ac:dyDescent="0.25">
      <c r="B18" s="151"/>
      <c r="C18" s="151"/>
      <c r="H18" s="151"/>
      <c r="I18" s="151"/>
      <c r="J18" s="151"/>
      <c r="K18" s="151"/>
      <c r="L18" s="151"/>
    </row>
    <row r="19" spans="2:12" x14ac:dyDescent="0.25">
      <c r="B19" s="151"/>
      <c r="C19" s="151"/>
      <c r="H19" s="151"/>
      <c r="I19" s="151"/>
      <c r="J19" s="151"/>
      <c r="K19" s="151"/>
      <c r="L19" s="151"/>
    </row>
    <row r="20" spans="2:12" x14ac:dyDescent="0.25">
      <c r="B20" s="151"/>
      <c r="C20" s="151"/>
      <c r="H20" s="151"/>
      <c r="I20" s="151"/>
      <c r="J20" s="151"/>
      <c r="K20" s="151"/>
      <c r="L20" s="151"/>
    </row>
    <row r="21" spans="2:12" x14ac:dyDescent="0.25">
      <c r="H21" s="151"/>
      <c r="I21" s="151"/>
      <c r="J21" s="151"/>
      <c r="K21" s="151"/>
      <c r="L21" s="151"/>
    </row>
    <row r="23" spans="2:12" x14ac:dyDescent="0.25">
      <c r="L23" s="151"/>
    </row>
    <row r="28" spans="2:12" ht="15.75" thickBot="1" x14ac:dyDescent="0.3"/>
    <row r="29" spans="2:12" ht="15.75" thickBot="1" x14ac:dyDescent="0.3">
      <c r="H29" s="152"/>
      <c r="I29" s="152"/>
      <c r="J29" s="152"/>
      <c r="K29" s="152"/>
    </row>
    <row r="30" spans="2:12" ht="15.75" thickBot="1" x14ac:dyDescent="0.3">
      <c r="H30" s="153"/>
      <c r="I30" s="153"/>
      <c r="J30" s="153"/>
      <c r="K30" s="153"/>
    </row>
    <row r="31" spans="2:12" ht="15.75" thickBot="1" x14ac:dyDescent="0.3">
      <c r="H31" s="153"/>
      <c r="I31" s="153"/>
      <c r="J31" s="153"/>
      <c r="K31" s="153"/>
    </row>
    <row r="32" spans="2:12" ht="15.75" thickBot="1" x14ac:dyDescent="0.3">
      <c r="H32" s="153"/>
      <c r="I32" s="153"/>
      <c r="J32" s="153"/>
      <c r="K32" s="153"/>
    </row>
    <row r="33" spans="5:17" ht="15.75" thickBot="1" x14ac:dyDescent="0.3">
      <c r="H33" s="153"/>
      <c r="I33" s="153"/>
      <c r="J33" s="153"/>
      <c r="K33" s="153"/>
    </row>
    <row r="34" spans="5:17" x14ac:dyDescent="0.25">
      <c r="Q34" s="72"/>
    </row>
    <row r="43" spans="5:17" x14ac:dyDescent="0.25">
      <c r="Q43" s="72"/>
    </row>
    <row r="47" spans="5:17" x14ac:dyDescent="0.25">
      <c r="E47" s="154"/>
    </row>
    <row r="48" spans="5:17" x14ac:dyDescent="0.25">
      <c r="H48" s="154"/>
    </row>
    <row r="57" spans="13:24" x14ac:dyDescent="0.25">
      <c r="M57" s="154"/>
      <c r="N57" s="154"/>
      <c r="O57" s="154"/>
      <c r="P57" s="154"/>
      <c r="Q57" s="154"/>
      <c r="S57" s="72"/>
      <c r="T57" s="72"/>
      <c r="U57" s="72"/>
      <c r="V57" s="72"/>
      <c r="W57" s="72"/>
      <c r="X57" s="72"/>
    </row>
    <row r="58" spans="13:24" x14ac:dyDescent="0.25">
      <c r="M58" s="154"/>
      <c r="N58" s="154"/>
      <c r="O58" s="154"/>
      <c r="P58" s="154"/>
      <c r="Q58" s="154"/>
      <c r="S58" s="72"/>
      <c r="T58" s="72"/>
      <c r="U58" s="72"/>
      <c r="V58" s="72"/>
      <c r="W58" s="72"/>
      <c r="X58" s="72"/>
    </row>
    <row r="59" spans="13:24" x14ac:dyDescent="0.25">
      <c r="M59" s="154"/>
      <c r="N59" s="154"/>
      <c r="O59" s="154"/>
      <c r="P59" s="154"/>
      <c r="Q59" s="154"/>
      <c r="S59" s="72"/>
      <c r="T59" s="72"/>
      <c r="U59" s="72"/>
      <c r="V59" s="72"/>
      <c r="W59" s="72"/>
      <c r="X59" s="72"/>
    </row>
    <row r="60" spans="13:24" x14ac:dyDescent="0.25">
      <c r="S60" s="72"/>
      <c r="T60" s="72"/>
      <c r="U60" s="72"/>
      <c r="V60" s="72"/>
      <c r="W60" s="72"/>
      <c r="X60" s="72"/>
    </row>
    <row r="78" spans="17:19" x14ac:dyDescent="0.25">
      <c r="Q78" s="72"/>
      <c r="S78" s="72"/>
    </row>
    <row r="79" spans="17:19" x14ac:dyDescent="0.25">
      <c r="Q79" s="72"/>
      <c r="S79" s="72"/>
    </row>
    <row r="80" spans="17:19" x14ac:dyDescent="0.25">
      <c r="Q80" s="72"/>
      <c r="S80" s="72"/>
    </row>
    <row r="81" spans="17:20" x14ac:dyDescent="0.25">
      <c r="Q81" s="72"/>
      <c r="S81" s="72"/>
    </row>
    <row r="82" spans="17:20" x14ac:dyDescent="0.25">
      <c r="S82" s="72"/>
    </row>
    <row r="88" spans="17:20" x14ac:dyDescent="0.25">
      <c r="R88" s="72"/>
      <c r="T88" s="72"/>
    </row>
    <row r="89" spans="17:20" x14ac:dyDescent="0.25">
      <c r="R89" s="72"/>
      <c r="T89" s="72"/>
    </row>
    <row r="90" spans="17:20" x14ac:dyDescent="0.25">
      <c r="R90" s="72"/>
      <c r="T90" s="72"/>
    </row>
    <row r="91" spans="17:20" x14ac:dyDescent="0.25">
      <c r="R91" s="72"/>
      <c r="T91" s="72"/>
    </row>
    <row r="92" spans="17:20" x14ac:dyDescent="0.25">
      <c r="T92" s="72"/>
    </row>
    <row r="97" spans="14:23" ht="15.75" thickBot="1" x14ac:dyDescent="0.3">
      <c r="N97" s="173"/>
      <c r="O97" s="172"/>
      <c r="P97" s="172"/>
      <c r="Q97" s="172"/>
      <c r="R97" s="172"/>
      <c r="S97" s="172"/>
      <c r="T97" s="172"/>
      <c r="U97" s="172"/>
      <c r="V97" s="151"/>
    </row>
    <row r="98" spans="14:23" ht="18.75" x14ac:dyDescent="0.25">
      <c r="N98" s="174"/>
    </row>
    <row r="104" spans="14:23" x14ac:dyDescent="0.25">
      <c r="N104" s="154"/>
      <c r="O104" s="154"/>
      <c r="P104" s="154"/>
      <c r="Q104" s="154"/>
      <c r="R104" s="154"/>
      <c r="S104" s="154"/>
      <c r="T104" s="154"/>
    </row>
    <row r="108" spans="14:23" x14ac:dyDescent="0.25">
      <c r="S108" s="154"/>
      <c r="T108" s="154"/>
      <c r="U108" s="154"/>
    </row>
    <row r="109" spans="14:23" x14ac:dyDescent="0.25">
      <c r="T109" s="154"/>
      <c r="U109" s="154"/>
      <c r="V109" s="154"/>
    </row>
    <row r="110" spans="14:23" x14ac:dyDescent="0.25">
      <c r="U110" s="154"/>
      <c r="V110" s="154"/>
      <c r="W110" s="154"/>
    </row>
    <row r="111" spans="14:23" x14ac:dyDescent="0.25">
      <c r="V111" s="154"/>
      <c r="W111" s="154"/>
    </row>
    <row r="112" spans="14:23" x14ac:dyDescent="0.25">
      <c r="W112" s="154"/>
    </row>
    <row r="113" spans="18:24" x14ac:dyDescent="0.25">
      <c r="R113" s="154"/>
      <c r="S113" s="154"/>
      <c r="T113" s="154"/>
      <c r="U113" s="154"/>
      <c r="V113" s="154"/>
    </row>
    <row r="115" spans="18:24" x14ac:dyDescent="0.25">
      <c r="R115" s="72"/>
      <c r="S115" s="72"/>
      <c r="T115" s="72"/>
      <c r="U115" s="72"/>
      <c r="V115" s="72"/>
      <c r="W115" s="72"/>
      <c r="X115" s="72"/>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Details and output new RD</vt:lpstr>
      <vt:lpstr>Hoja1</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2021-12-13T08:10:37Z</cp:lastPrinted>
  <dcterms:created xsi:type="dcterms:W3CDTF">2021-09-06T16:21:33Z</dcterms:created>
  <dcterms:modified xsi:type="dcterms:W3CDTF">2022-06-03T11:12:28Z</dcterms:modified>
</cp:coreProperties>
</file>